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30" yWindow="240" windowWidth="18180" windowHeight="13980"/>
  </bookViews>
  <sheets>
    <sheet name="Реестр САОН_АОСН " sheetId="11" r:id="rId1"/>
  </sheets>
  <calcPr calcId="144525"/>
</workbook>
</file>

<file path=xl/calcChain.xml><?xml version="1.0" encoding="utf-8"?>
<calcChain xmlns="http://schemas.openxmlformats.org/spreadsheetml/2006/main">
  <c r="F164" i="11"/>
  <c r="E164"/>
  <c r="D164" l="1"/>
  <c r="F61" l="1"/>
  <c r="F330" s="1"/>
  <c r="F322"/>
  <c r="E322"/>
  <c r="D322"/>
  <c r="F272"/>
  <c r="E272"/>
  <c r="D272"/>
  <c r="F200"/>
  <c r="E200"/>
  <c r="D200"/>
  <c r="F75"/>
  <c r="E75"/>
  <c r="D75"/>
  <c r="E61"/>
  <c r="E330" s="1"/>
  <c r="D61"/>
  <c r="D330" s="1"/>
  <c r="E331" l="1"/>
  <c r="F331"/>
  <c r="D331"/>
  <c r="D332"/>
  <c r="F332"/>
  <c r="E332"/>
  <c r="F441"/>
  <c r="F442" s="1"/>
  <c r="E441"/>
  <c r="E442" s="1"/>
  <c r="D441"/>
  <c r="D442" s="1"/>
</calcChain>
</file>

<file path=xl/sharedStrings.xml><?xml version="1.0" encoding="utf-8"?>
<sst xmlns="http://schemas.openxmlformats.org/spreadsheetml/2006/main" count="484" uniqueCount="482">
  <si>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</si>
  <si>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</si>
  <si>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</si>
  <si>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</si>
  <si>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потребителей, подключенных к устройствам противоаварийной автоматики (кроме АЧР)</t>
  </si>
  <si>
    <t>Управляющие  воздействия на отключение  потребителей</t>
  </si>
  <si>
    <t>Потребители, подключенные под  воздействия протпвоаварийной автоматики ( ПА)</t>
  </si>
  <si>
    <t>Наименование  потребителей</t>
  </si>
  <si>
    <t>ПО ЮЭС</t>
  </si>
  <si>
    <t>ИТОГО АОСН Южного узла</t>
  </si>
  <si>
    <t>АОСН Южного узла</t>
  </si>
  <si>
    <t>ИТОГО АОСН-110 ПС 110 кВ Псков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</si>
  <si>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</si>
  <si>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</si>
  <si>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</si>
  <si>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</si>
  <si>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</si>
  <si>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</si>
  <si>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</si>
  <si>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</si>
  <si>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</si>
  <si>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</si>
  <si>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</si>
  <si>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</si>
  <si>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</si>
  <si>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</si>
  <si>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</si>
  <si>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</si>
  <si>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</si>
  <si>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</si>
  <si>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</si>
  <si>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</si>
  <si>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</si>
  <si>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</si>
  <si>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</si>
  <si>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</si>
  <si>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</si>
  <si>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</si>
  <si>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</si>
  <si>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</si>
  <si>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</si>
  <si>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</si>
  <si>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</si>
  <si>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</si>
  <si>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</si>
  <si>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</si>
  <si>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</si>
  <si>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</si>
  <si>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</si>
  <si>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</si>
  <si>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</si>
  <si>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</si>
  <si>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</si>
  <si>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</si>
  <si>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</si>
  <si>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</si>
  <si>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</si>
  <si>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</si>
  <si>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</si>
  <si>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</si>
  <si>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</si>
  <si>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</si>
  <si>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</si>
  <si>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</si>
  <si>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</si>
  <si>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</si>
  <si>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</si>
  <si>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</si>
  <si>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</si>
  <si>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</si>
  <si>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</si>
  <si>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</si>
  <si>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</si>
  <si>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</si>
  <si>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</si>
  <si>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</si>
  <si>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</si>
  <si>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</si>
  <si>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</si>
  <si>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</si>
  <si>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</si>
  <si>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</si>
  <si>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</si>
  <si>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</si>
  <si>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</si>
  <si>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</si>
  <si>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</si>
  <si>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</si>
  <si>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</si>
  <si>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</si>
  <si>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</si>
  <si>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</si>
  <si>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</si>
  <si>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</si>
  <si>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</si>
  <si>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</si>
  <si>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</si>
  <si>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</si>
  <si>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</si>
  <si>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</si>
  <si>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</si>
  <si>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</si>
  <si>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</si>
  <si>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</si>
  <si>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</si>
  <si>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</si>
  <si>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</si>
  <si>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</si>
  <si>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</si>
  <si>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</si>
  <si>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</si>
  <si>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</si>
  <si>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</si>
  <si>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</si>
  <si>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</si>
  <si>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</si>
  <si>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</si>
  <si>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</si>
  <si>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</si>
  <si>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</si>
  <si>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</si>
  <si>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</si>
  <si>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</si>
  <si>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</si>
  <si>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</si>
  <si>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</si>
  <si>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</si>
  <si>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</si>
  <si>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</si>
  <si>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</si>
  <si>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</si>
  <si>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</si>
  <si>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</si>
  <si>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</si>
  <si>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</si>
  <si>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</si>
  <si>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</si>
  <si>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</si>
  <si>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</si>
  <si>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</si>
  <si>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</si>
  <si>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</si>
  <si>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</si>
  <si>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</si>
  <si>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</si>
  <si>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</si>
  <si>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</si>
  <si>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</si>
  <si>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</si>
  <si>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</si>
  <si>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</si>
  <si>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</si>
  <si>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</si>
  <si>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</si>
  <si>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</si>
  <si>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</si>
  <si>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</si>
  <si>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</si>
  <si>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</si>
  <si>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</si>
  <si>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</si>
  <si>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</si>
  <si>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</si>
  <si>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</si>
  <si>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</si>
  <si>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</si>
  <si>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</si>
  <si>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</si>
  <si>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</si>
  <si>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</si>
  <si>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</si>
  <si>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</si>
  <si>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</si>
  <si>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</si>
  <si>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</si>
  <si>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</si>
  <si>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</si>
  <si>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</si>
  <si>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</si>
  <si>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</si>
  <si>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</si>
  <si>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</si>
  <si>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</si>
  <si>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</si>
  <si>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</si>
  <si>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</si>
  <si>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</si>
  <si>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</si>
  <si>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</si>
  <si>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</si>
  <si>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</si>
  <si>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</si>
  <si>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</si>
  <si>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</si>
  <si>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</si>
  <si>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</si>
  <si>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</si>
  <si>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</si>
  <si>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</si>
  <si>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</si>
  <si>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</si>
  <si>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</si>
  <si>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</si>
  <si>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</si>
  <si>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</si>
  <si>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</si>
  <si>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</si>
  <si>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</si>
  <si>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</si>
  <si>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</si>
  <si>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</si>
  <si>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</si>
  <si>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</si>
  <si>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</si>
  <si>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</si>
  <si>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</si>
  <si>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</si>
  <si>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</si>
  <si>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</si>
  <si>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</si>
  <si>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</si>
  <si>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</si>
  <si>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</si>
  <si>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</si>
  <si>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</si>
  <si>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</si>
  <si>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</si>
  <si>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</si>
  <si>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</si>
  <si>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</si>
  <si>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</si>
  <si>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</si>
  <si>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</si>
  <si>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</si>
  <si>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</si>
  <si>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</si>
  <si>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</si>
  <si>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</si>
  <si>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</si>
  <si>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</si>
  <si>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</si>
  <si>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</si>
  <si>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</si>
  <si>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</si>
  <si>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</si>
  <si>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</si>
  <si>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</si>
  <si>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</si>
  <si>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</si>
  <si>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</si>
  <si>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</si>
  <si>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</si>
  <si>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</si>
  <si>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</si>
  <si>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</si>
  <si>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</si>
  <si>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</si>
  <si>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</si>
  <si>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</si>
  <si>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</si>
  <si>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</si>
  <si>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</si>
  <si>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</si>
  <si>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</si>
  <si>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</si>
  <si>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</si>
  <si>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</si>
  <si>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</si>
  <si>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</si>
  <si>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</si>
  <si>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</si>
  <si>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</si>
  <si>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</si>
  <si>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</si>
  <si>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</si>
  <si>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</si>
  <si>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</si>
  <si>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</si>
  <si>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</si>
  <si>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</si>
  <si>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</si>
  <si>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</si>
  <si>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</si>
  <si>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</si>
  <si>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</si>
  <si>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</si>
  <si>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</si>
  <si>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</si>
  <si>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</si>
  <si>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</si>
  <si>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</si>
  <si>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</si>
  <si>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</si>
  <si>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</si>
  <si>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</si>
  <si>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</si>
  <si>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</si>
  <si>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</si>
  <si>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</si>
  <si>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</si>
  <si>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</si>
  <si>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</si>
  <si>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</si>
  <si>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</si>
  <si>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</si>
  <si>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</si>
  <si>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</si>
  <si>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</si>
  <si>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</si>
  <si>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</si>
  <si>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</si>
  <si>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</si>
  <si>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</si>
  <si>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</si>
  <si>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</si>
  <si>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</si>
  <si>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</si>
  <si>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</si>
  <si>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</si>
  <si>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</si>
  <si>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</si>
  <si>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</si>
  <si>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</si>
  <si>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</si>
  <si>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</si>
  <si>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</si>
  <si>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</si>
  <si>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</si>
  <si>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</si>
  <si>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</si>
  <si>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</si>
  <si>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</si>
  <si>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</si>
  <si>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</si>
  <si>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</si>
  <si>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</si>
  <si>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</si>
  <si>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</si>
  <si>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</si>
  <si>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</si>
  <si>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</si>
  <si>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</si>
  <si>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</si>
  <si>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</si>
  <si>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</si>
  <si>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</si>
  <si>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</si>
  <si>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</si>
  <si>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</si>
  <si>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</si>
  <si>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</si>
  <si>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</si>
  <si>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</si>
  <si>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</si>
  <si>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</si>
  <si>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</si>
  <si>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</si>
  <si>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</si>
  <si>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</si>
  <si>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</si>
  <si>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</si>
  <si>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</si>
  <si>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</si>
  <si>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</si>
  <si>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</si>
  <si>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 xml:space="preserve"> АОСН-110 ПС 110 кВ Псков</t>
  </si>
  <si>
    <t xml:space="preserve">ИТОГО АОСН по энергосистеме Псковской области 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</si>
  <si>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</si>
  <si>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</si>
  <si>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</si>
  <si>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</si>
  <si>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</si>
  <si>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</si>
  <si>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</si>
  <si>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</si>
  <si>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</si>
  <si>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</si>
  <si>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</si>
  <si>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</si>
  <si>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</si>
  <si>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</si>
  <si>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</si>
  <si>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</si>
  <si>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</si>
  <si>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</si>
  <si>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</si>
  <si>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</si>
  <si>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</si>
  <si>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</si>
  <si>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</si>
  <si>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</si>
  <si>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</si>
  <si>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</si>
  <si>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</si>
  <si>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</si>
  <si>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</si>
  <si>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</si>
  <si>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</si>
  <si>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</si>
  <si>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</si>
  <si>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</si>
  <si>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</si>
  <si>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</si>
  <si>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</si>
  <si>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</si>
  <si>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</si>
  <si>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</si>
  <si>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</si>
  <si>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</si>
  <si>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</si>
  <si>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</si>
  <si>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</si>
  <si>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</si>
  <si>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</si>
  <si>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</si>
  <si>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</si>
  <si>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</si>
  <si>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</si>
  <si>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</si>
  <si>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</si>
  <si>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</si>
  <si>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</si>
  <si>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по операционной зоне Новгородского РДУ энергосистема Псковской области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</si>
  <si>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</si>
  <si>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</si>
  <si>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</si>
  <si>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</si>
  <si>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</si>
  <si>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</si>
  <si>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</si>
  <si>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</si>
  <si>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</si>
  <si>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</si>
  <si>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</si>
  <si>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</si>
  <si>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</si>
  <si>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</si>
  <si>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</si>
  <si>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</si>
  <si>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</si>
  <si>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21 июня
2017
10-00</t>
  </si>
  <si>
    <t>21 июня
2017
04-00</t>
  </si>
  <si>
    <t>21 июня
2017
21-00</t>
  </si>
  <si>
    <t>(по данным контрольных замеров 21 июня 2017)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</si>
  <si>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</si>
  <si>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</si>
  <si>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</si>
  <si>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</si>
  <si>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</si>
  <si>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</si>
  <si>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>в том числе перераспределение нагрузки (ПН) на Нелидовской транзит</t>
  </si>
  <si>
    <t>Общий эффект АОСН Южного узла (ОН+ПН),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</si>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</sst>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4">
    <xf numFmtId="0" fontId="0" fillId="0" borderId="0"/>
    <xf numFmtId="0" fontId="5" fillId="2" borderId="0" applyNumberFormat="0" applyBorder="0" applyAlignment="0" applyProtection="0"/>
    <xf numFmtId="0" fontId="6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8" applyNumberFormat="0" applyAlignment="0" applyProtection="0"/>
    <xf numFmtId="0" fontId="10" fillId="7" borderId="18" applyNumberFormat="0" applyAlignment="0" applyProtection="0"/>
    <xf numFmtId="0" fontId="11" fillId="20" borderId="19" applyNumberFormat="0" applyAlignment="0" applyProtection="0"/>
    <xf numFmtId="0" fontId="12" fillId="20" borderId="19" applyNumberFormat="0" applyAlignment="0" applyProtection="0"/>
    <xf numFmtId="0" fontId="13" fillId="20" borderId="18" applyNumberFormat="0" applyAlignment="0" applyProtection="0"/>
    <xf numFmtId="0" fontId="14" fillId="20" borderId="18" applyNumberFormat="0" applyAlignment="0" applyProtection="0"/>
    <xf numFmtId="0" fontId="15" fillId="0" borderId="20" applyNumberFormat="0" applyFill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23" applyNumberFormat="0" applyFill="0" applyAlignment="0" applyProtection="0"/>
    <xf numFmtId="0" fontId="23" fillId="21" borderId="24" applyNumberFormat="0" applyAlignment="0" applyProtection="0"/>
    <xf numFmtId="0" fontId="24" fillId="21" borderId="24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2" fillId="0" borderId="26" applyNumberFormat="0" applyFill="0" applyAlignment="0" applyProtection="0"/>
    <xf numFmtId="0" fontId="33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</cellStyleXfs>
  <cellXfs count="97">
    <xf numFmtId="0" fontId="0" fillId="0" borderId="0" xfId="0"/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8" fillId="0" borderId="32" xfId="0" applyFont="1" applyFill="1" applyBorder="1" applyAlignment="1">
      <alignment horizontal="left" wrapText="1"/>
    </xf>
    <xf numFmtId="0" fontId="38" fillId="0" borderId="31" xfId="0" applyFont="1" applyFill="1" applyBorder="1" applyAlignment="1">
      <alignment horizontal="left" wrapText="1"/>
    </xf>
    <xf numFmtId="0" fontId="38" fillId="0" borderId="30" xfId="0" applyFont="1" applyFill="1" applyBorder="1" applyAlignment="1">
      <alignment horizontal="left" wrapText="1"/>
    </xf>
    <xf numFmtId="0" fontId="38" fillId="0" borderId="35" xfId="0" applyFont="1" applyFill="1" applyBorder="1" applyAlignment="1">
      <alignment horizontal="left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9" fillId="0" borderId="5" xfId="0" applyNumberFormat="1" applyFont="1" applyFill="1" applyBorder="1" applyAlignment="1">
      <alignment horizontal="center" vertical="center" wrapText="1"/>
    </xf>
    <xf numFmtId="164" fontId="39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1" fontId="39" fillId="0" borderId="5" xfId="0" applyNumberFormat="1" applyFont="1" applyFill="1" applyBorder="1" applyAlignment="1">
      <alignment horizontal="center" vertical="center" wrapText="1"/>
    </xf>
    <xf numFmtId="1" fontId="39" fillId="0" borderId="4" xfId="0" applyNumberFormat="1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64" fontId="39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64" fontId="39" fillId="0" borderId="4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48"/>
  <sheetViews>
    <sheetView tabSelected="1" topLeftCell="A427" zoomScale="84" zoomScaleNormal="84" zoomScaleSheetLayoutView="75" workbookViewId="0">
      <selection activeCell="L20" sqref="L20"/>
    </sheetView>
  </sheetViews>
  <sheetFormatPr defaultRowHeight="15.75"/>
  <cols>
    <col min="1" max="1" width="22" style="9" customWidth="1"/>
    <col min="2" max="2" width="19.85546875" style="9" customWidth="1"/>
    <col min="3" max="3" width="49.140625" style="4" customWidth="1"/>
    <col min="4" max="5" width="20.140625" style="17" customWidth="1"/>
    <col min="6" max="6" width="17.140625" style="17" customWidth="1"/>
    <col min="7" max="7" width="24.5703125" style="5" customWidth="1"/>
    <col min="8" max="233" width="9.140625" style="9"/>
    <col min="234" max="235" width="19.85546875" style="9" customWidth="1"/>
    <col min="236" max="236" width="17.42578125" style="9" customWidth="1"/>
    <col min="237" max="237" width="38.5703125" style="9" customWidth="1"/>
    <col min="238" max="240" width="17.7109375" style="9" customWidth="1"/>
    <col min="241" max="241" width="31.5703125" style="9" customWidth="1"/>
    <col min="242" max="489" width="9.140625" style="9"/>
    <col min="490" max="491" width="19.85546875" style="9" customWidth="1"/>
    <col min="492" max="492" width="17.42578125" style="9" customWidth="1"/>
    <col min="493" max="493" width="38.5703125" style="9" customWidth="1"/>
    <col min="494" max="496" width="17.7109375" style="9" customWidth="1"/>
    <col min="497" max="497" width="31.5703125" style="9" customWidth="1"/>
    <col min="498" max="745" width="9.140625" style="9"/>
    <col min="746" max="747" width="19.85546875" style="9" customWidth="1"/>
    <col min="748" max="748" width="17.42578125" style="9" customWidth="1"/>
    <col min="749" max="749" width="38.5703125" style="9" customWidth="1"/>
    <col min="750" max="752" width="17.7109375" style="9" customWidth="1"/>
    <col min="753" max="753" width="31.5703125" style="9" customWidth="1"/>
    <col min="754" max="1001" width="9.140625" style="9"/>
    <col min="1002" max="1003" width="19.85546875" style="9" customWidth="1"/>
    <col min="1004" max="1004" width="17.42578125" style="9" customWidth="1"/>
    <col min="1005" max="1005" width="38.5703125" style="9" customWidth="1"/>
    <col min="1006" max="1008" width="17.7109375" style="9" customWidth="1"/>
    <col min="1009" max="1009" width="31.5703125" style="9" customWidth="1"/>
    <col min="1010" max="1257" width="9.140625" style="9"/>
    <col min="1258" max="1259" width="19.85546875" style="9" customWidth="1"/>
    <col min="1260" max="1260" width="17.42578125" style="9" customWidth="1"/>
    <col min="1261" max="1261" width="38.5703125" style="9" customWidth="1"/>
    <col min="1262" max="1264" width="17.7109375" style="9" customWidth="1"/>
    <col min="1265" max="1265" width="31.5703125" style="9" customWidth="1"/>
    <col min="1266" max="1513" width="9.140625" style="9"/>
    <col min="1514" max="1515" width="19.85546875" style="9" customWidth="1"/>
    <col min="1516" max="1516" width="17.42578125" style="9" customWidth="1"/>
    <col min="1517" max="1517" width="38.5703125" style="9" customWidth="1"/>
    <col min="1518" max="1520" width="17.7109375" style="9" customWidth="1"/>
    <col min="1521" max="1521" width="31.5703125" style="9" customWidth="1"/>
    <col min="1522" max="1769" width="9.140625" style="9"/>
    <col min="1770" max="1771" width="19.85546875" style="9" customWidth="1"/>
    <col min="1772" max="1772" width="17.42578125" style="9" customWidth="1"/>
    <col min="1773" max="1773" width="38.5703125" style="9" customWidth="1"/>
    <col min="1774" max="1776" width="17.7109375" style="9" customWidth="1"/>
    <col min="1777" max="1777" width="31.5703125" style="9" customWidth="1"/>
    <col min="1778" max="2025" width="9.140625" style="9"/>
    <col min="2026" max="2027" width="19.85546875" style="9" customWidth="1"/>
    <col min="2028" max="2028" width="17.42578125" style="9" customWidth="1"/>
    <col min="2029" max="2029" width="38.5703125" style="9" customWidth="1"/>
    <col min="2030" max="2032" width="17.7109375" style="9" customWidth="1"/>
    <col min="2033" max="2033" width="31.5703125" style="9" customWidth="1"/>
    <col min="2034" max="2281" width="9.140625" style="9"/>
    <col min="2282" max="2283" width="19.85546875" style="9" customWidth="1"/>
    <col min="2284" max="2284" width="17.42578125" style="9" customWidth="1"/>
    <col min="2285" max="2285" width="38.5703125" style="9" customWidth="1"/>
    <col min="2286" max="2288" width="17.7109375" style="9" customWidth="1"/>
    <col min="2289" max="2289" width="31.5703125" style="9" customWidth="1"/>
    <col min="2290" max="2537" width="9.140625" style="9"/>
    <col min="2538" max="2539" width="19.85546875" style="9" customWidth="1"/>
    <col min="2540" max="2540" width="17.42578125" style="9" customWidth="1"/>
    <col min="2541" max="2541" width="38.5703125" style="9" customWidth="1"/>
    <col min="2542" max="2544" width="17.7109375" style="9" customWidth="1"/>
    <col min="2545" max="2545" width="31.5703125" style="9" customWidth="1"/>
    <col min="2546" max="2793" width="9.140625" style="9"/>
    <col min="2794" max="2795" width="19.85546875" style="9" customWidth="1"/>
    <col min="2796" max="2796" width="17.42578125" style="9" customWidth="1"/>
    <col min="2797" max="2797" width="38.5703125" style="9" customWidth="1"/>
    <col min="2798" max="2800" width="17.7109375" style="9" customWidth="1"/>
    <col min="2801" max="2801" width="31.5703125" style="9" customWidth="1"/>
    <col min="2802" max="3049" width="9.140625" style="9"/>
    <col min="3050" max="3051" width="19.85546875" style="9" customWidth="1"/>
    <col min="3052" max="3052" width="17.42578125" style="9" customWidth="1"/>
    <col min="3053" max="3053" width="38.5703125" style="9" customWidth="1"/>
    <col min="3054" max="3056" width="17.7109375" style="9" customWidth="1"/>
    <col min="3057" max="3057" width="31.5703125" style="9" customWidth="1"/>
    <col min="3058" max="3305" width="9.140625" style="9"/>
    <col min="3306" max="3307" width="19.85546875" style="9" customWidth="1"/>
    <col min="3308" max="3308" width="17.42578125" style="9" customWidth="1"/>
    <col min="3309" max="3309" width="38.5703125" style="9" customWidth="1"/>
    <col min="3310" max="3312" width="17.7109375" style="9" customWidth="1"/>
    <col min="3313" max="3313" width="31.5703125" style="9" customWidth="1"/>
    <col min="3314" max="3561" width="9.140625" style="9"/>
    <col min="3562" max="3563" width="19.85546875" style="9" customWidth="1"/>
    <col min="3564" max="3564" width="17.42578125" style="9" customWidth="1"/>
    <col min="3565" max="3565" width="38.5703125" style="9" customWidth="1"/>
    <col min="3566" max="3568" width="17.7109375" style="9" customWidth="1"/>
    <col min="3569" max="3569" width="31.5703125" style="9" customWidth="1"/>
    <col min="3570" max="3817" width="9.140625" style="9"/>
    <col min="3818" max="3819" width="19.85546875" style="9" customWidth="1"/>
    <col min="3820" max="3820" width="17.42578125" style="9" customWidth="1"/>
    <col min="3821" max="3821" width="38.5703125" style="9" customWidth="1"/>
    <col min="3822" max="3824" width="17.7109375" style="9" customWidth="1"/>
    <col min="3825" max="3825" width="31.5703125" style="9" customWidth="1"/>
    <col min="3826" max="4073" width="9.140625" style="9"/>
    <col min="4074" max="4075" width="19.85546875" style="9" customWidth="1"/>
    <col min="4076" max="4076" width="17.42578125" style="9" customWidth="1"/>
    <col min="4077" max="4077" width="38.5703125" style="9" customWidth="1"/>
    <col min="4078" max="4080" width="17.7109375" style="9" customWidth="1"/>
    <col min="4081" max="4081" width="31.5703125" style="9" customWidth="1"/>
    <col min="4082" max="4329" width="9.140625" style="9"/>
    <col min="4330" max="4331" width="19.85546875" style="9" customWidth="1"/>
    <col min="4332" max="4332" width="17.42578125" style="9" customWidth="1"/>
    <col min="4333" max="4333" width="38.5703125" style="9" customWidth="1"/>
    <col min="4334" max="4336" width="17.7109375" style="9" customWidth="1"/>
    <col min="4337" max="4337" width="31.5703125" style="9" customWidth="1"/>
    <col min="4338" max="4585" width="9.140625" style="9"/>
    <col min="4586" max="4587" width="19.85546875" style="9" customWidth="1"/>
    <col min="4588" max="4588" width="17.42578125" style="9" customWidth="1"/>
    <col min="4589" max="4589" width="38.5703125" style="9" customWidth="1"/>
    <col min="4590" max="4592" width="17.7109375" style="9" customWidth="1"/>
    <col min="4593" max="4593" width="31.5703125" style="9" customWidth="1"/>
    <col min="4594" max="4841" width="9.140625" style="9"/>
    <col min="4842" max="4843" width="19.85546875" style="9" customWidth="1"/>
    <col min="4844" max="4844" width="17.42578125" style="9" customWidth="1"/>
    <col min="4845" max="4845" width="38.5703125" style="9" customWidth="1"/>
    <col min="4846" max="4848" width="17.7109375" style="9" customWidth="1"/>
    <col min="4849" max="4849" width="31.5703125" style="9" customWidth="1"/>
    <col min="4850" max="5097" width="9.140625" style="9"/>
    <col min="5098" max="5099" width="19.85546875" style="9" customWidth="1"/>
    <col min="5100" max="5100" width="17.42578125" style="9" customWidth="1"/>
    <col min="5101" max="5101" width="38.5703125" style="9" customWidth="1"/>
    <col min="5102" max="5104" width="17.7109375" style="9" customWidth="1"/>
    <col min="5105" max="5105" width="31.5703125" style="9" customWidth="1"/>
    <col min="5106" max="5353" width="9.140625" style="9"/>
    <col min="5354" max="5355" width="19.85546875" style="9" customWidth="1"/>
    <col min="5356" max="5356" width="17.42578125" style="9" customWidth="1"/>
    <col min="5357" max="5357" width="38.5703125" style="9" customWidth="1"/>
    <col min="5358" max="5360" width="17.7109375" style="9" customWidth="1"/>
    <col min="5361" max="5361" width="31.5703125" style="9" customWidth="1"/>
    <col min="5362" max="5609" width="9.140625" style="9"/>
    <col min="5610" max="5611" width="19.85546875" style="9" customWidth="1"/>
    <col min="5612" max="5612" width="17.42578125" style="9" customWidth="1"/>
    <col min="5613" max="5613" width="38.5703125" style="9" customWidth="1"/>
    <col min="5614" max="5616" width="17.7109375" style="9" customWidth="1"/>
    <col min="5617" max="5617" width="31.5703125" style="9" customWidth="1"/>
    <col min="5618" max="5865" width="9.140625" style="9"/>
    <col min="5866" max="5867" width="19.85546875" style="9" customWidth="1"/>
    <col min="5868" max="5868" width="17.42578125" style="9" customWidth="1"/>
    <col min="5869" max="5869" width="38.5703125" style="9" customWidth="1"/>
    <col min="5870" max="5872" width="17.7109375" style="9" customWidth="1"/>
    <col min="5873" max="5873" width="31.5703125" style="9" customWidth="1"/>
    <col min="5874" max="6121" width="9.140625" style="9"/>
    <col min="6122" max="6123" width="19.85546875" style="9" customWidth="1"/>
    <col min="6124" max="6124" width="17.42578125" style="9" customWidth="1"/>
    <col min="6125" max="6125" width="38.5703125" style="9" customWidth="1"/>
    <col min="6126" max="6128" width="17.7109375" style="9" customWidth="1"/>
    <col min="6129" max="6129" width="31.5703125" style="9" customWidth="1"/>
    <col min="6130" max="6377" width="9.140625" style="9"/>
    <col min="6378" max="6379" width="19.85546875" style="9" customWidth="1"/>
    <col min="6380" max="6380" width="17.42578125" style="9" customWidth="1"/>
    <col min="6381" max="6381" width="38.5703125" style="9" customWidth="1"/>
    <col min="6382" max="6384" width="17.7109375" style="9" customWidth="1"/>
    <col min="6385" max="6385" width="31.5703125" style="9" customWidth="1"/>
    <col min="6386" max="6633" width="9.140625" style="9"/>
    <col min="6634" max="6635" width="19.85546875" style="9" customWidth="1"/>
    <col min="6636" max="6636" width="17.42578125" style="9" customWidth="1"/>
    <col min="6637" max="6637" width="38.5703125" style="9" customWidth="1"/>
    <col min="6638" max="6640" width="17.7109375" style="9" customWidth="1"/>
    <col min="6641" max="6641" width="31.5703125" style="9" customWidth="1"/>
    <col min="6642" max="6889" width="9.140625" style="9"/>
    <col min="6890" max="6891" width="19.85546875" style="9" customWidth="1"/>
    <col min="6892" max="6892" width="17.42578125" style="9" customWidth="1"/>
    <col min="6893" max="6893" width="38.5703125" style="9" customWidth="1"/>
    <col min="6894" max="6896" width="17.7109375" style="9" customWidth="1"/>
    <col min="6897" max="6897" width="31.5703125" style="9" customWidth="1"/>
    <col min="6898" max="7145" width="9.140625" style="9"/>
    <col min="7146" max="7147" width="19.85546875" style="9" customWidth="1"/>
    <col min="7148" max="7148" width="17.42578125" style="9" customWidth="1"/>
    <col min="7149" max="7149" width="38.5703125" style="9" customWidth="1"/>
    <col min="7150" max="7152" width="17.7109375" style="9" customWidth="1"/>
    <col min="7153" max="7153" width="31.5703125" style="9" customWidth="1"/>
    <col min="7154" max="7401" width="9.140625" style="9"/>
    <col min="7402" max="7403" width="19.85546875" style="9" customWidth="1"/>
    <col min="7404" max="7404" width="17.42578125" style="9" customWidth="1"/>
    <col min="7405" max="7405" width="38.5703125" style="9" customWidth="1"/>
    <col min="7406" max="7408" width="17.7109375" style="9" customWidth="1"/>
    <col min="7409" max="7409" width="31.5703125" style="9" customWidth="1"/>
    <col min="7410" max="7657" width="9.140625" style="9"/>
    <col min="7658" max="7659" width="19.85546875" style="9" customWidth="1"/>
    <col min="7660" max="7660" width="17.42578125" style="9" customWidth="1"/>
    <col min="7661" max="7661" width="38.5703125" style="9" customWidth="1"/>
    <col min="7662" max="7664" width="17.7109375" style="9" customWidth="1"/>
    <col min="7665" max="7665" width="31.5703125" style="9" customWidth="1"/>
    <col min="7666" max="7913" width="9.140625" style="9"/>
    <col min="7914" max="7915" width="19.85546875" style="9" customWidth="1"/>
    <col min="7916" max="7916" width="17.42578125" style="9" customWidth="1"/>
    <col min="7917" max="7917" width="38.5703125" style="9" customWidth="1"/>
    <col min="7918" max="7920" width="17.7109375" style="9" customWidth="1"/>
    <col min="7921" max="7921" width="31.5703125" style="9" customWidth="1"/>
    <col min="7922" max="8169" width="9.140625" style="9"/>
    <col min="8170" max="8171" width="19.85546875" style="9" customWidth="1"/>
    <col min="8172" max="8172" width="17.42578125" style="9" customWidth="1"/>
    <col min="8173" max="8173" width="38.5703125" style="9" customWidth="1"/>
    <col min="8174" max="8176" width="17.7109375" style="9" customWidth="1"/>
    <col min="8177" max="8177" width="31.5703125" style="9" customWidth="1"/>
    <col min="8178" max="8425" width="9.140625" style="9"/>
    <col min="8426" max="8427" width="19.85546875" style="9" customWidth="1"/>
    <col min="8428" max="8428" width="17.42578125" style="9" customWidth="1"/>
    <col min="8429" max="8429" width="38.5703125" style="9" customWidth="1"/>
    <col min="8430" max="8432" width="17.7109375" style="9" customWidth="1"/>
    <col min="8433" max="8433" width="31.5703125" style="9" customWidth="1"/>
    <col min="8434" max="8681" width="9.140625" style="9"/>
    <col min="8682" max="8683" width="19.85546875" style="9" customWidth="1"/>
    <col min="8684" max="8684" width="17.42578125" style="9" customWidth="1"/>
    <col min="8685" max="8685" width="38.5703125" style="9" customWidth="1"/>
    <col min="8686" max="8688" width="17.7109375" style="9" customWidth="1"/>
    <col min="8689" max="8689" width="31.5703125" style="9" customWidth="1"/>
    <col min="8690" max="8937" width="9.140625" style="9"/>
    <col min="8938" max="8939" width="19.85546875" style="9" customWidth="1"/>
    <col min="8940" max="8940" width="17.42578125" style="9" customWidth="1"/>
    <col min="8941" max="8941" width="38.5703125" style="9" customWidth="1"/>
    <col min="8942" max="8944" width="17.7109375" style="9" customWidth="1"/>
    <col min="8945" max="8945" width="31.5703125" style="9" customWidth="1"/>
    <col min="8946" max="9193" width="9.140625" style="9"/>
    <col min="9194" max="9195" width="19.85546875" style="9" customWidth="1"/>
    <col min="9196" max="9196" width="17.42578125" style="9" customWidth="1"/>
    <col min="9197" max="9197" width="38.5703125" style="9" customWidth="1"/>
    <col min="9198" max="9200" width="17.7109375" style="9" customWidth="1"/>
    <col min="9201" max="9201" width="31.5703125" style="9" customWidth="1"/>
    <col min="9202" max="9449" width="9.140625" style="9"/>
    <col min="9450" max="9451" width="19.85546875" style="9" customWidth="1"/>
    <col min="9452" max="9452" width="17.42578125" style="9" customWidth="1"/>
    <col min="9453" max="9453" width="38.5703125" style="9" customWidth="1"/>
    <col min="9454" max="9456" width="17.7109375" style="9" customWidth="1"/>
    <col min="9457" max="9457" width="31.5703125" style="9" customWidth="1"/>
    <col min="9458" max="9705" width="9.140625" style="9"/>
    <col min="9706" max="9707" width="19.85546875" style="9" customWidth="1"/>
    <col min="9708" max="9708" width="17.42578125" style="9" customWidth="1"/>
    <col min="9709" max="9709" width="38.5703125" style="9" customWidth="1"/>
    <col min="9710" max="9712" width="17.7109375" style="9" customWidth="1"/>
    <col min="9713" max="9713" width="31.5703125" style="9" customWidth="1"/>
    <col min="9714" max="9961" width="9.140625" style="9"/>
    <col min="9962" max="9963" width="19.85546875" style="9" customWidth="1"/>
    <col min="9964" max="9964" width="17.42578125" style="9" customWidth="1"/>
    <col min="9965" max="9965" width="38.5703125" style="9" customWidth="1"/>
    <col min="9966" max="9968" width="17.7109375" style="9" customWidth="1"/>
    <col min="9969" max="9969" width="31.5703125" style="9" customWidth="1"/>
    <col min="9970" max="10217" width="9.140625" style="9"/>
    <col min="10218" max="10219" width="19.85546875" style="9" customWidth="1"/>
    <col min="10220" max="10220" width="17.42578125" style="9" customWidth="1"/>
    <col min="10221" max="10221" width="38.5703125" style="9" customWidth="1"/>
    <col min="10222" max="10224" width="17.7109375" style="9" customWidth="1"/>
    <col min="10225" max="10225" width="31.5703125" style="9" customWidth="1"/>
    <col min="10226" max="10473" width="9.140625" style="9"/>
    <col min="10474" max="10475" width="19.85546875" style="9" customWidth="1"/>
    <col min="10476" max="10476" width="17.42578125" style="9" customWidth="1"/>
    <col min="10477" max="10477" width="38.5703125" style="9" customWidth="1"/>
    <col min="10478" max="10480" width="17.7109375" style="9" customWidth="1"/>
    <col min="10481" max="10481" width="31.5703125" style="9" customWidth="1"/>
    <col min="10482" max="10729" width="9.140625" style="9"/>
    <col min="10730" max="10731" width="19.85546875" style="9" customWidth="1"/>
    <col min="10732" max="10732" width="17.42578125" style="9" customWidth="1"/>
    <col min="10733" max="10733" width="38.5703125" style="9" customWidth="1"/>
    <col min="10734" max="10736" width="17.7109375" style="9" customWidth="1"/>
    <col min="10737" max="10737" width="31.5703125" style="9" customWidth="1"/>
    <col min="10738" max="10985" width="9.140625" style="9"/>
    <col min="10986" max="10987" width="19.85546875" style="9" customWidth="1"/>
    <col min="10988" max="10988" width="17.42578125" style="9" customWidth="1"/>
    <col min="10989" max="10989" width="38.5703125" style="9" customWidth="1"/>
    <col min="10990" max="10992" width="17.7109375" style="9" customWidth="1"/>
    <col min="10993" max="10993" width="31.5703125" style="9" customWidth="1"/>
    <col min="10994" max="11241" width="9.140625" style="9"/>
    <col min="11242" max="11243" width="19.85546875" style="9" customWidth="1"/>
    <col min="11244" max="11244" width="17.42578125" style="9" customWidth="1"/>
    <col min="11245" max="11245" width="38.5703125" style="9" customWidth="1"/>
    <col min="11246" max="11248" width="17.7109375" style="9" customWidth="1"/>
    <col min="11249" max="11249" width="31.5703125" style="9" customWidth="1"/>
    <col min="11250" max="11497" width="9.140625" style="9"/>
    <col min="11498" max="11499" width="19.85546875" style="9" customWidth="1"/>
    <col min="11500" max="11500" width="17.42578125" style="9" customWidth="1"/>
    <col min="11501" max="11501" width="38.5703125" style="9" customWidth="1"/>
    <col min="11502" max="11504" width="17.7109375" style="9" customWidth="1"/>
    <col min="11505" max="11505" width="31.5703125" style="9" customWidth="1"/>
    <col min="11506" max="11753" width="9.140625" style="9"/>
    <col min="11754" max="11755" width="19.85546875" style="9" customWidth="1"/>
    <col min="11756" max="11756" width="17.42578125" style="9" customWidth="1"/>
    <col min="11757" max="11757" width="38.5703125" style="9" customWidth="1"/>
    <col min="11758" max="11760" width="17.7109375" style="9" customWidth="1"/>
    <col min="11761" max="11761" width="31.5703125" style="9" customWidth="1"/>
    <col min="11762" max="12009" width="9.140625" style="9"/>
    <col min="12010" max="12011" width="19.85546875" style="9" customWidth="1"/>
    <col min="12012" max="12012" width="17.42578125" style="9" customWidth="1"/>
    <col min="12013" max="12013" width="38.5703125" style="9" customWidth="1"/>
    <col min="12014" max="12016" width="17.7109375" style="9" customWidth="1"/>
    <col min="12017" max="12017" width="31.5703125" style="9" customWidth="1"/>
    <col min="12018" max="12265" width="9.140625" style="9"/>
    <col min="12266" max="12267" width="19.85546875" style="9" customWidth="1"/>
    <col min="12268" max="12268" width="17.42578125" style="9" customWidth="1"/>
    <col min="12269" max="12269" width="38.5703125" style="9" customWidth="1"/>
    <col min="12270" max="12272" width="17.7109375" style="9" customWidth="1"/>
    <col min="12273" max="12273" width="31.5703125" style="9" customWidth="1"/>
    <col min="12274" max="12521" width="9.140625" style="9"/>
    <col min="12522" max="12523" width="19.85546875" style="9" customWidth="1"/>
    <col min="12524" max="12524" width="17.42578125" style="9" customWidth="1"/>
    <col min="12525" max="12525" width="38.5703125" style="9" customWidth="1"/>
    <col min="12526" max="12528" width="17.7109375" style="9" customWidth="1"/>
    <col min="12529" max="12529" width="31.5703125" style="9" customWidth="1"/>
    <col min="12530" max="12777" width="9.140625" style="9"/>
    <col min="12778" max="12779" width="19.85546875" style="9" customWidth="1"/>
    <col min="12780" max="12780" width="17.42578125" style="9" customWidth="1"/>
    <col min="12781" max="12781" width="38.5703125" style="9" customWidth="1"/>
    <col min="12782" max="12784" width="17.7109375" style="9" customWidth="1"/>
    <col min="12785" max="12785" width="31.5703125" style="9" customWidth="1"/>
    <col min="12786" max="13033" width="9.140625" style="9"/>
    <col min="13034" max="13035" width="19.85546875" style="9" customWidth="1"/>
    <col min="13036" max="13036" width="17.42578125" style="9" customWidth="1"/>
    <col min="13037" max="13037" width="38.5703125" style="9" customWidth="1"/>
    <col min="13038" max="13040" width="17.7109375" style="9" customWidth="1"/>
    <col min="13041" max="13041" width="31.5703125" style="9" customWidth="1"/>
    <col min="13042" max="13289" width="9.140625" style="9"/>
    <col min="13290" max="13291" width="19.85546875" style="9" customWidth="1"/>
    <col min="13292" max="13292" width="17.42578125" style="9" customWidth="1"/>
    <col min="13293" max="13293" width="38.5703125" style="9" customWidth="1"/>
    <col min="13294" max="13296" width="17.7109375" style="9" customWidth="1"/>
    <col min="13297" max="13297" width="31.5703125" style="9" customWidth="1"/>
    <col min="13298" max="13545" width="9.140625" style="9"/>
    <col min="13546" max="13547" width="19.85546875" style="9" customWidth="1"/>
    <col min="13548" max="13548" width="17.42578125" style="9" customWidth="1"/>
    <col min="13549" max="13549" width="38.5703125" style="9" customWidth="1"/>
    <col min="13550" max="13552" width="17.7109375" style="9" customWidth="1"/>
    <col min="13553" max="13553" width="31.5703125" style="9" customWidth="1"/>
    <col min="13554" max="13801" width="9.140625" style="9"/>
    <col min="13802" max="13803" width="19.85546875" style="9" customWidth="1"/>
    <col min="13804" max="13804" width="17.42578125" style="9" customWidth="1"/>
    <col min="13805" max="13805" width="38.5703125" style="9" customWidth="1"/>
    <col min="13806" max="13808" width="17.7109375" style="9" customWidth="1"/>
    <col min="13809" max="13809" width="31.5703125" style="9" customWidth="1"/>
    <col min="13810" max="14057" width="9.140625" style="9"/>
    <col min="14058" max="14059" width="19.85546875" style="9" customWidth="1"/>
    <col min="14060" max="14060" width="17.42578125" style="9" customWidth="1"/>
    <col min="14061" max="14061" width="38.5703125" style="9" customWidth="1"/>
    <col min="14062" max="14064" width="17.7109375" style="9" customWidth="1"/>
    <col min="14065" max="14065" width="31.5703125" style="9" customWidth="1"/>
    <col min="14066" max="14313" width="9.140625" style="9"/>
    <col min="14314" max="14315" width="19.85546875" style="9" customWidth="1"/>
    <col min="14316" max="14316" width="17.42578125" style="9" customWidth="1"/>
    <col min="14317" max="14317" width="38.5703125" style="9" customWidth="1"/>
    <col min="14318" max="14320" width="17.7109375" style="9" customWidth="1"/>
    <col min="14321" max="14321" width="31.5703125" style="9" customWidth="1"/>
    <col min="14322" max="14569" width="9.140625" style="9"/>
    <col min="14570" max="14571" width="19.85546875" style="9" customWidth="1"/>
    <col min="14572" max="14572" width="17.42578125" style="9" customWidth="1"/>
    <col min="14573" max="14573" width="38.5703125" style="9" customWidth="1"/>
    <col min="14574" max="14576" width="17.7109375" style="9" customWidth="1"/>
    <col min="14577" max="14577" width="31.5703125" style="9" customWidth="1"/>
    <col min="14578" max="14825" width="9.140625" style="9"/>
    <col min="14826" max="14827" width="19.85546875" style="9" customWidth="1"/>
    <col min="14828" max="14828" width="17.42578125" style="9" customWidth="1"/>
    <col min="14829" max="14829" width="38.5703125" style="9" customWidth="1"/>
    <col min="14830" max="14832" width="17.7109375" style="9" customWidth="1"/>
    <col min="14833" max="14833" width="31.5703125" style="9" customWidth="1"/>
    <col min="14834" max="15081" width="9.140625" style="9"/>
    <col min="15082" max="15083" width="19.85546875" style="9" customWidth="1"/>
    <col min="15084" max="15084" width="17.42578125" style="9" customWidth="1"/>
    <col min="15085" max="15085" width="38.5703125" style="9" customWidth="1"/>
    <col min="15086" max="15088" width="17.7109375" style="9" customWidth="1"/>
    <col min="15089" max="15089" width="31.5703125" style="9" customWidth="1"/>
    <col min="15090" max="15337" width="9.140625" style="9"/>
    <col min="15338" max="15339" width="19.85546875" style="9" customWidth="1"/>
    <col min="15340" max="15340" width="17.42578125" style="9" customWidth="1"/>
    <col min="15341" max="15341" width="38.5703125" style="9" customWidth="1"/>
    <col min="15342" max="15344" width="17.7109375" style="9" customWidth="1"/>
    <col min="15345" max="15345" width="31.5703125" style="9" customWidth="1"/>
    <col min="15346" max="15593" width="9.140625" style="9"/>
    <col min="15594" max="15595" width="19.85546875" style="9" customWidth="1"/>
    <col min="15596" max="15596" width="17.42578125" style="9" customWidth="1"/>
    <col min="15597" max="15597" width="38.5703125" style="9" customWidth="1"/>
    <col min="15598" max="15600" width="17.7109375" style="9" customWidth="1"/>
    <col min="15601" max="15601" width="31.5703125" style="9" customWidth="1"/>
    <col min="15602" max="15849" width="9.140625" style="9"/>
    <col min="15850" max="15851" width="19.85546875" style="9" customWidth="1"/>
    <col min="15852" max="15852" width="17.42578125" style="9" customWidth="1"/>
    <col min="15853" max="15853" width="38.5703125" style="9" customWidth="1"/>
    <col min="15854" max="15856" width="17.7109375" style="9" customWidth="1"/>
    <col min="15857" max="15857" width="31.5703125" style="9" customWidth="1"/>
    <col min="15858" max="16105" width="9.140625" style="9"/>
    <col min="16106" max="16107" width="19.85546875" style="9" customWidth="1"/>
    <col min="16108" max="16108" width="17.42578125" style="9" customWidth="1"/>
    <col min="16109" max="16109" width="38.5703125" style="9" customWidth="1"/>
    <col min="16110" max="16112" width="17.7109375" style="9" customWidth="1"/>
    <col min="16113" max="16113" width="31.5703125" style="9" customWidth="1"/>
    <col min="16114" max="16384" width="9.140625" style="9"/>
  </cols>
  <sheetData>
    <row r="1" spans="1:7">
      <c r="G1" s="8"/>
    </row>
    <row r="2" spans="1:7">
      <c r="A2" s="25" t="s">
        <v>3</v>
      </c>
      <c r="B2" s="25"/>
      <c r="C2" s="25"/>
      <c r="D2" s="25"/>
      <c r="E2" s="25"/>
      <c r="F2" s="25"/>
      <c r="G2" s="25"/>
    </row>
    <row r="3" spans="1:7">
      <c r="A3" s="25" t="s">
        <v>4</v>
      </c>
      <c r="B3" s="25"/>
      <c r="C3" s="25"/>
      <c r="D3" s="25"/>
      <c r="E3" s="25"/>
      <c r="F3" s="25"/>
      <c r="G3" s="25"/>
    </row>
    <row r="4" spans="1:7" ht="18.75" customHeight="1">
      <c r="A4" s="25" t="s">
        <v>422</v>
      </c>
      <c r="B4" s="25"/>
      <c r="C4" s="25"/>
      <c r="D4" s="25"/>
      <c r="E4" s="25"/>
      <c r="F4" s="25"/>
      <c r="G4" s="25"/>
    </row>
    <row r="5" spans="1:7" ht="18.75" customHeight="1">
      <c r="A5" s="25" t="s">
        <v>443</v>
      </c>
      <c r="B5" s="25"/>
      <c r="C5" s="25"/>
      <c r="D5" s="25"/>
      <c r="E5" s="25"/>
      <c r="F5" s="25"/>
      <c r="G5" s="25"/>
    </row>
    <row r="6" spans="1:7" ht="18.75" customHeight="1" thickBot="1">
      <c r="C6" s="9"/>
    </row>
    <row r="7" spans="1:7" s="5" customFormat="1" ht="42" customHeight="1">
      <c r="A7" s="47" t="s">
        <v>5</v>
      </c>
      <c r="B7" s="48" t="s">
        <v>0</v>
      </c>
      <c r="C7" s="49" t="s">
        <v>6</v>
      </c>
      <c r="D7" s="26" t="s">
        <v>1</v>
      </c>
      <c r="E7" s="27"/>
      <c r="F7" s="28"/>
      <c r="G7" s="29" t="s">
        <v>2</v>
      </c>
    </row>
    <row r="8" spans="1:7" s="5" customFormat="1" ht="89.25" customHeight="1" thickBot="1">
      <c r="A8" s="50"/>
      <c r="B8" s="51"/>
      <c r="C8" s="2" t="s">
        <v>7</v>
      </c>
      <c r="D8" s="18" t="s">
        <v>441</v>
      </c>
      <c r="E8" s="18" t="s">
        <v>440</v>
      </c>
      <c r="F8" s="18" t="s">
        <v>442</v>
      </c>
      <c r="G8" s="30"/>
    </row>
    <row r="9" spans="1:7" s="5" customFormat="1" ht="16.5" thickBot="1">
      <c r="A9" s="52">
        <v>1</v>
      </c>
      <c r="B9" s="52">
        <v>2</v>
      </c>
      <c r="C9" s="53">
        <v>3</v>
      </c>
      <c r="D9" s="54">
        <v>4</v>
      </c>
      <c r="E9" s="54">
        <v>5</v>
      </c>
      <c r="F9" s="54">
        <v>6</v>
      </c>
      <c r="G9" s="52">
        <v>7</v>
      </c>
    </row>
    <row r="10" spans="1:7" s="5" customFormat="1" ht="16.5" customHeight="1">
      <c r="A10" s="36" t="s">
        <v>452</v>
      </c>
      <c r="B10" s="55" t="s">
        <v>10</v>
      </c>
      <c r="C10" s="11" t="s">
        <v>12</v>
      </c>
      <c r="D10" s="22">
        <v>3.9</v>
      </c>
      <c r="E10" s="22">
        <v>7.2</v>
      </c>
      <c r="F10" s="22">
        <v>6.8</v>
      </c>
      <c r="G10" s="31" t="s">
        <v>8</v>
      </c>
    </row>
    <row r="11" spans="1:7" s="5" customFormat="1">
      <c r="A11" s="33"/>
      <c r="B11" s="56"/>
      <c r="C11" s="10" t="s">
        <v>13</v>
      </c>
      <c r="D11" s="23"/>
      <c r="E11" s="23"/>
      <c r="F11" s="23"/>
      <c r="G11" s="32"/>
    </row>
    <row r="12" spans="1:7" s="5" customFormat="1">
      <c r="A12" s="33"/>
      <c r="B12" s="56"/>
      <c r="C12" s="10" t="s">
        <v>14</v>
      </c>
      <c r="D12" s="23"/>
      <c r="E12" s="23"/>
      <c r="F12" s="23"/>
      <c r="G12" s="32"/>
    </row>
    <row r="13" spans="1:7" s="5" customFormat="1">
      <c r="A13" s="33"/>
      <c r="B13" s="56"/>
      <c r="C13" s="10" t="s">
        <v>15</v>
      </c>
      <c r="D13" s="23"/>
      <c r="E13" s="23"/>
      <c r="F13" s="23"/>
      <c r="G13" s="32"/>
    </row>
    <row r="14" spans="1:7" s="5" customFormat="1">
      <c r="A14" s="33"/>
      <c r="B14" s="56"/>
      <c r="C14" s="10" t="s">
        <v>16</v>
      </c>
      <c r="D14" s="23"/>
      <c r="E14" s="23"/>
      <c r="F14" s="23"/>
      <c r="G14" s="32"/>
    </row>
    <row r="15" spans="1:7" s="5" customFormat="1">
      <c r="A15" s="33"/>
      <c r="B15" s="56"/>
      <c r="C15" s="10" t="s">
        <v>17</v>
      </c>
      <c r="D15" s="23"/>
      <c r="E15" s="23"/>
      <c r="F15" s="23"/>
      <c r="G15" s="32"/>
    </row>
    <row r="16" spans="1:7" s="5" customFormat="1">
      <c r="A16" s="33"/>
      <c r="B16" s="56"/>
      <c r="C16" s="10" t="s">
        <v>18</v>
      </c>
      <c r="D16" s="23"/>
      <c r="E16" s="23"/>
      <c r="F16" s="23"/>
      <c r="G16" s="32"/>
    </row>
    <row r="17" spans="1:7" s="5" customFormat="1">
      <c r="A17" s="33"/>
      <c r="B17" s="56"/>
      <c r="C17" s="10" t="s">
        <v>19</v>
      </c>
      <c r="D17" s="23"/>
      <c r="E17" s="23"/>
      <c r="F17" s="23"/>
      <c r="G17" s="32"/>
    </row>
    <row r="18" spans="1:7" s="5" customFormat="1">
      <c r="A18" s="33"/>
      <c r="B18" s="56"/>
      <c r="C18" s="10" t="s">
        <v>20</v>
      </c>
      <c r="D18" s="23"/>
      <c r="E18" s="23"/>
      <c r="F18" s="23"/>
      <c r="G18" s="32"/>
    </row>
    <row r="19" spans="1:7" s="5" customFormat="1">
      <c r="A19" s="33"/>
      <c r="B19" s="56"/>
      <c r="C19" s="10" t="s">
        <v>21</v>
      </c>
      <c r="D19" s="23"/>
      <c r="E19" s="23"/>
      <c r="F19" s="23"/>
      <c r="G19" s="32"/>
    </row>
    <row r="20" spans="1:7" s="5" customFormat="1">
      <c r="A20" s="33"/>
      <c r="B20" s="56"/>
      <c r="C20" s="10" t="s">
        <v>22</v>
      </c>
      <c r="D20" s="23"/>
      <c r="E20" s="23"/>
      <c r="F20" s="23"/>
      <c r="G20" s="32"/>
    </row>
    <row r="21" spans="1:7" s="5" customFormat="1">
      <c r="A21" s="33"/>
      <c r="B21" s="56"/>
      <c r="C21" s="10" t="s">
        <v>23</v>
      </c>
      <c r="D21" s="23"/>
      <c r="E21" s="23"/>
      <c r="F21" s="23"/>
      <c r="G21" s="32"/>
    </row>
    <row r="22" spans="1:7" s="5" customFormat="1">
      <c r="A22" s="33"/>
      <c r="B22" s="56"/>
      <c r="C22" s="10" t="s">
        <v>24</v>
      </c>
      <c r="D22" s="23"/>
      <c r="E22" s="23"/>
      <c r="F22" s="23"/>
      <c r="G22" s="32"/>
    </row>
    <row r="23" spans="1:7" s="5" customFormat="1">
      <c r="A23" s="33"/>
      <c r="B23" s="56"/>
      <c r="C23" s="10" t="s">
        <v>25</v>
      </c>
      <c r="D23" s="23"/>
      <c r="E23" s="23"/>
      <c r="F23" s="23"/>
      <c r="G23" s="32"/>
    </row>
    <row r="24" spans="1:7" s="5" customFormat="1">
      <c r="A24" s="33"/>
      <c r="B24" s="56"/>
      <c r="C24" s="10" t="s">
        <v>26</v>
      </c>
      <c r="D24" s="23"/>
      <c r="E24" s="23"/>
      <c r="F24" s="23"/>
      <c r="G24" s="32"/>
    </row>
    <row r="25" spans="1:7" s="5" customFormat="1">
      <c r="A25" s="33"/>
      <c r="B25" s="56"/>
      <c r="C25" s="10" t="s">
        <v>27</v>
      </c>
      <c r="D25" s="23"/>
      <c r="E25" s="23"/>
      <c r="F25" s="23"/>
      <c r="G25" s="32"/>
    </row>
    <row r="26" spans="1:7" s="5" customFormat="1">
      <c r="A26" s="33"/>
      <c r="B26" s="56"/>
      <c r="C26" s="10" t="s">
        <v>28</v>
      </c>
      <c r="D26" s="23"/>
      <c r="E26" s="23"/>
      <c r="F26" s="23"/>
      <c r="G26" s="32"/>
    </row>
    <row r="27" spans="1:7" s="5" customFormat="1">
      <c r="A27" s="33"/>
      <c r="B27" s="56"/>
      <c r="C27" s="10" t="s">
        <v>29</v>
      </c>
      <c r="D27" s="23"/>
      <c r="E27" s="23"/>
      <c r="F27" s="23"/>
      <c r="G27" s="32"/>
    </row>
    <row r="28" spans="1:7" s="5" customFormat="1">
      <c r="A28" s="33"/>
      <c r="B28" s="56"/>
      <c r="C28" s="10" t="s">
        <v>30</v>
      </c>
      <c r="D28" s="23"/>
      <c r="E28" s="23"/>
      <c r="F28" s="23"/>
      <c r="G28" s="32"/>
    </row>
    <row r="29" spans="1:7" s="5" customFormat="1" ht="16.5" thickBot="1">
      <c r="A29" s="34"/>
      <c r="B29" s="56"/>
      <c r="C29" s="12" t="s">
        <v>31</v>
      </c>
      <c r="D29" s="24"/>
      <c r="E29" s="24"/>
      <c r="F29" s="24"/>
      <c r="G29" s="32"/>
    </row>
    <row r="30" spans="1:7" s="5" customFormat="1" ht="16.5" customHeight="1">
      <c r="A30" s="36" t="s">
        <v>453</v>
      </c>
      <c r="B30" s="56"/>
      <c r="C30" s="11" t="s">
        <v>32</v>
      </c>
      <c r="D30" s="22">
        <v>0.9</v>
      </c>
      <c r="E30" s="22">
        <v>3</v>
      </c>
      <c r="F30" s="22">
        <v>1.9</v>
      </c>
      <c r="G30" s="32"/>
    </row>
    <row r="31" spans="1:7" s="5" customFormat="1">
      <c r="A31" s="33"/>
      <c r="B31" s="56"/>
      <c r="C31" s="10" t="s">
        <v>33</v>
      </c>
      <c r="D31" s="23"/>
      <c r="E31" s="23"/>
      <c r="F31" s="23"/>
      <c r="G31" s="32"/>
    </row>
    <row r="32" spans="1:7" s="5" customFormat="1">
      <c r="A32" s="33"/>
      <c r="B32" s="56"/>
      <c r="C32" s="10" t="s">
        <v>34</v>
      </c>
      <c r="D32" s="23"/>
      <c r="E32" s="23"/>
      <c r="F32" s="23"/>
      <c r="G32" s="32"/>
    </row>
    <row r="33" spans="1:7" s="5" customFormat="1">
      <c r="A33" s="33"/>
      <c r="B33" s="56"/>
      <c r="C33" s="10" t="s">
        <v>35</v>
      </c>
      <c r="D33" s="23"/>
      <c r="E33" s="23"/>
      <c r="F33" s="23"/>
      <c r="G33" s="32"/>
    </row>
    <row r="34" spans="1:7" s="5" customFormat="1">
      <c r="A34" s="33"/>
      <c r="B34" s="56"/>
      <c r="C34" s="10" t="s">
        <v>36</v>
      </c>
      <c r="D34" s="23"/>
      <c r="E34" s="23"/>
      <c r="F34" s="23"/>
      <c r="G34" s="32"/>
    </row>
    <row r="35" spans="1:7" s="5" customFormat="1">
      <c r="A35" s="33"/>
      <c r="B35" s="56"/>
      <c r="C35" s="10" t="s">
        <v>37</v>
      </c>
      <c r="D35" s="23"/>
      <c r="E35" s="23"/>
      <c r="F35" s="23"/>
      <c r="G35" s="32"/>
    </row>
    <row r="36" spans="1:7" s="5" customFormat="1">
      <c r="A36" s="33"/>
      <c r="B36" s="56"/>
      <c r="C36" s="10" t="s">
        <v>38</v>
      </c>
      <c r="D36" s="23"/>
      <c r="E36" s="23"/>
      <c r="F36" s="23"/>
      <c r="G36" s="32"/>
    </row>
    <row r="37" spans="1:7" s="5" customFormat="1">
      <c r="A37" s="33"/>
      <c r="B37" s="56"/>
      <c r="C37" s="10" t="s">
        <v>39</v>
      </c>
      <c r="D37" s="23"/>
      <c r="E37" s="23"/>
      <c r="F37" s="23"/>
      <c r="G37" s="32"/>
    </row>
    <row r="38" spans="1:7" s="5" customFormat="1">
      <c r="A38" s="33"/>
      <c r="B38" s="56"/>
      <c r="C38" s="10" t="s">
        <v>40</v>
      </c>
      <c r="D38" s="23"/>
      <c r="E38" s="23"/>
      <c r="F38" s="23"/>
      <c r="G38" s="32"/>
    </row>
    <row r="39" spans="1:7" s="5" customFormat="1">
      <c r="A39" s="33"/>
      <c r="B39" s="56"/>
      <c r="C39" s="10" t="s">
        <v>41</v>
      </c>
      <c r="D39" s="23"/>
      <c r="E39" s="23"/>
      <c r="F39" s="23"/>
      <c r="G39" s="32"/>
    </row>
    <row r="40" spans="1:7" s="5" customFormat="1">
      <c r="A40" s="33"/>
      <c r="B40" s="56"/>
      <c r="C40" s="10" t="s">
        <v>42</v>
      </c>
      <c r="D40" s="23"/>
      <c r="E40" s="23"/>
      <c r="F40" s="23"/>
      <c r="G40" s="32"/>
    </row>
    <row r="41" spans="1:7" s="5" customFormat="1">
      <c r="A41" s="33"/>
      <c r="B41" s="56"/>
      <c r="C41" s="10" t="s">
        <v>43</v>
      </c>
      <c r="D41" s="23"/>
      <c r="E41" s="23"/>
      <c r="F41" s="23"/>
      <c r="G41" s="32"/>
    </row>
    <row r="42" spans="1:7" s="5" customFormat="1">
      <c r="A42" s="33"/>
      <c r="B42" s="56"/>
      <c r="C42" s="10" t="s">
        <v>44</v>
      </c>
      <c r="D42" s="23"/>
      <c r="E42" s="23"/>
      <c r="F42" s="23"/>
      <c r="G42" s="32"/>
    </row>
    <row r="43" spans="1:7" s="5" customFormat="1">
      <c r="A43" s="33"/>
      <c r="B43" s="56"/>
      <c r="C43" s="10" t="s">
        <v>45</v>
      </c>
      <c r="D43" s="23"/>
      <c r="E43" s="23"/>
      <c r="F43" s="23"/>
      <c r="G43" s="32"/>
    </row>
    <row r="44" spans="1:7" s="5" customFormat="1">
      <c r="A44" s="33"/>
      <c r="B44" s="56"/>
      <c r="C44" s="10" t="s">
        <v>46</v>
      </c>
      <c r="D44" s="23"/>
      <c r="E44" s="23"/>
      <c r="F44" s="23"/>
      <c r="G44" s="32"/>
    </row>
    <row r="45" spans="1:7" s="5" customFormat="1">
      <c r="A45" s="33"/>
      <c r="B45" s="56"/>
      <c r="C45" s="10" t="s">
        <v>47</v>
      </c>
      <c r="D45" s="23"/>
      <c r="E45" s="23"/>
      <c r="F45" s="23"/>
      <c r="G45" s="32"/>
    </row>
    <row r="46" spans="1:7" s="5" customFormat="1">
      <c r="A46" s="33"/>
      <c r="B46" s="56"/>
      <c r="C46" s="10" t="s">
        <v>48</v>
      </c>
      <c r="D46" s="23"/>
      <c r="E46" s="23"/>
      <c r="F46" s="23"/>
      <c r="G46" s="32"/>
    </row>
    <row r="47" spans="1:7" s="5" customFormat="1">
      <c r="A47" s="33"/>
      <c r="B47" s="56"/>
      <c r="C47" s="10" t="s">
        <v>49</v>
      </c>
      <c r="D47" s="23"/>
      <c r="E47" s="23"/>
      <c r="F47" s="23"/>
      <c r="G47" s="32"/>
    </row>
    <row r="48" spans="1:7" s="5" customFormat="1">
      <c r="A48" s="33"/>
      <c r="B48" s="56"/>
      <c r="C48" s="10" t="s">
        <v>50</v>
      </c>
      <c r="D48" s="23"/>
      <c r="E48" s="23"/>
      <c r="F48" s="23"/>
      <c r="G48" s="32"/>
    </row>
    <row r="49" spans="1:7" s="5" customFormat="1">
      <c r="A49" s="33"/>
      <c r="B49" s="56"/>
      <c r="C49" s="10" t="s">
        <v>51</v>
      </c>
      <c r="D49" s="23"/>
      <c r="E49" s="23"/>
      <c r="F49" s="23"/>
      <c r="G49" s="32"/>
    </row>
    <row r="50" spans="1:7" s="5" customFormat="1">
      <c r="A50" s="33"/>
      <c r="B50" s="56"/>
      <c r="C50" s="10" t="s">
        <v>52</v>
      </c>
      <c r="D50" s="23"/>
      <c r="E50" s="23"/>
      <c r="F50" s="23"/>
      <c r="G50" s="32"/>
    </row>
    <row r="51" spans="1:7" s="5" customFormat="1">
      <c r="A51" s="33"/>
      <c r="B51" s="56"/>
      <c r="C51" s="10" t="s">
        <v>53</v>
      </c>
      <c r="D51" s="23"/>
      <c r="E51" s="23"/>
      <c r="F51" s="23"/>
      <c r="G51" s="32"/>
    </row>
    <row r="52" spans="1:7" s="5" customFormat="1" ht="16.5" thickBot="1">
      <c r="A52" s="34"/>
      <c r="B52" s="56"/>
      <c r="C52" s="12" t="s">
        <v>54</v>
      </c>
      <c r="D52" s="24"/>
      <c r="E52" s="24"/>
      <c r="F52" s="24"/>
      <c r="G52" s="32"/>
    </row>
    <row r="53" spans="1:7" s="5" customFormat="1" ht="16.5" customHeight="1">
      <c r="A53" s="36" t="s">
        <v>454</v>
      </c>
      <c r="B53" s="56"/>
      <c r="C53" s="11" t="s">
        <v>55</v>
      </c>
      <c r="D53" s="22">
        <v>0.9</v>
      </c>
      <c r="E53" s="22">
        <v>1.6</v>
      </c>
      <c r="F53" s="22">
        <v>1.5</v>
      </c>
      <c r="G53" s="32"/>
    </row>
    <row r="54" spans="1:7" s="5" customFormat="1">
      <c r="A54" s="33"/>
      <c r="B54" s="56"/>
      <c r="C54" s="10" t="s">
        <v>56</v>
      </c>
      <c r="D54" s="23"/>
      <c r="E54" s="23"/>
      <c r="F54" s="23"/>
      <c r="G54" s="32"/>
    </row>
    <row r="55" spans="1:7" s="5" customFormat="1">
      <c r="A55" s="33"/>
      <c r="B55" s="56"/>
      <c r="C55" s="10" t="s">
        <v>57</v>
      </c>
      <c r="D55" s="23"/>
      <c r="E55" s="23"/>
      <c r="F55" s="23"/>
      <c r="G55" s="32"/>
    </row>
    <row r="56" spans="1:7" s="5" customFormat="1">
      <c r="A56" s="33"/>
      <c r="B56" s="56"/>
      <c r="C56" s="10" t="s">
        <v>58</v>
      </c>
      <c r="D56" s="23"/>
      <c r="E56" s="23"/>
      <c r="F56" s="23"/>
      <c r="G56" s="32"/>
    </row>
    <row r="57" spans="1:7" s="5" customFormat="1">
      <c r="A57" s="33"/>
      <c r="B57" s="56"/>
      <c r="C57" s="10" t="s">
        <v>59</v>
      </c>
      <c r="D57" s="23"/>
      <c r="E57" s="23"/>
      <c r="F57" s="23"/>
      <c r="G57" s="32"/>
    </row>
    <row r="58" spans="1:7" s="5" customFormat="1">
      <c r="A58" s="33"/>
      <c r="B58" s="56"/>
      <c r="C58" s="10" t="s">
        <v>60</v>
      </c>
      <c r="D58" s="23"/>
      <c r="E58" s="23"/>
      <c r="F58" s="23"/>
      <c r="G58" s="32"/>
    </row>
    <row r="59" spans="1:7" s="5" customFormat="1">
      <c r="A59" s="33"/>
      <c r="B59" s="56"/>
      <c r="C59" s="10" t="s">
        <v>61</v>
      </c>
      <c r="D59" s="23"/>
      <c r="E59" s="23"/>
      <c r="F59" s="23"/>
      <c r="G59" s="32"/>
    </row>
    <row r="60" spans="1:7" s="5" customFormat="1" ht="16.5" thickBot="1">
      <c r="A60" s="34"/>
      <c r="B60" s="56"/>
      <c r="C60" s="12" t="s">
        <v>62</v>
      </c>
      <c r="D60" s="24"/>
      <c r="E60" s="24"/>
      <c r="F60" s="24"/>
      <c r="G60" s="32"/>
    </row>
    <row r="61" spans="1:7" s="5" customFormat="1" ht="16.5" customHeight="1">
      <c r="A61" s="36" t="s">
        <v>455</v>
      </c>
      <c r="B61" s="56"/>
      <c r="C61" s="11" t="s">
        <v>63</v>
      </c>
      <c r="D61" s="22">
        <f>2.2-D132-D121-D112-0.5*D94</f>
        <v>0.35</v>
      </c>
      <c r="E61" s="22">
        <f>3.6-E132-E121-E112-0.5*E94</f>
        <v>1.2499999999999998</v>
      </c>
      <c r="F61" s="22">
        <f>2.8-F132-F121-F112-0.5*F94</f>
        <v>0.69999999999999951</v>
      </c>
      <c r="G61" s="32"/>
    </row>
    <row r="62" spans="1:7" s="5" customFormat="1">
      <c r="A62" s="33"/>
      <c r="B62" s="56"/>
      <c r="C62" s="10" t="s">
        <v>64</v>
      </c>
      <c r="D62" s="23"/>
      <c r="E62" s="23"/>
      <c r="F62" s="23"/>
      <c r="G62" s="32"/>
    </row>
    <row r="63" spans="1:7" s="5" customFormat="1">
      <c r="A63" s="33"/>
      <c r="B63" s="56"/>
      <c r="C63" s="10" t="s">
        <v>65</v>
      </c>
      <c r="D63" s="23"/>
      <c r="E63" s="23"/>
      <c r="F63" s="23"/>
      <c r="G63" s="32"/>
    </row>
    <row r="64" spans="1:7" s="5" customFormat="1">
      <c r="A64" s="33"/>
      <c r="B64" s="56"/>
      <c r="C64" s="10" t="s">
        <v>66</v>
      </c>
      <c r="D64" s="23"/>
      <c r="E64" s="23"/>
      <c r="F64" s="23"/>
      <c r="G64" s="32"/>
    </row>
    <row r="65" spans="1:7" s="5" customFormat="1" ht="31.5">
      <c r="A65" s="33"/>
      <c r="B65" s="56"/>
      <c r="C65" s="10" t="s">
        <v>67</v>
      </c>
      <c r="D65" s="23"/>
      <c r="E65" s="23"/>
      <c r="F65" s="23"/>
      <c r="G65" s="32"/>
    </row>
    <row r="66" spans="1:7" s="5" customFormat="1">
      <c r="A66" s="33"/>
      <c r="B66" s="56"/>
      <c r="C66" s="10" t="s">
        <v>68</v>
      </c>
      <c r="D66" s="23"/>
      <c r="E66" s="23"/>
      <c r="F66" s="23"/>
      <c r="G66" s="32"/>
    </row>
    <row r="67" spans="1:7" s="5" customFormat="1">
      <c r="A67" s="33"/>
      <c r="B67" s="56"/>
      <c r="C67" s="10" t="s">
        <v>69</v>
      </c>
      <c r="D67" s="23"/>
      <c r="E67" s="23"/>
      <c r="F67" s="23"/>
      <c r="G67" s="32"/>
    </row>
    <row r="68" spans="1:7" s="5" customFormat="1">
      <c r="A68" s="33"/>
      <c r="B68" s="56"/>
      <c r="C68" s="10" t="s">
        <v>70</v>
      </c>
      <c r="D68" s="23"/>
      <c r="E68" s="23"/>
      <c r="F68" s="23"/>
      <c r="G68" s="32"/>
    </row>
    <row r="69" spans="1:7" s="5" customFormat="1">
      <c r="A69" s="33"/>
      <c r="B69" s="56"/>
      <c r="C69" s="10" t="s">
        <v>71</v>
      </c>
      <c r="D69" s="23"/>
      <c r="E69" s="23"/>
      <c r="F69" s="23"/>
      <c r="G69" s="32"/>
    </row>
    <row r="70" spans="1:7" s="5" customFormat="1" ht="16.5" thickBot="1">
      <c r="A70" s="34"/>
      <c r="B70" s="56"/>
      <c r="C70" s="12" t="s">
        <v>72</v>
      </c>
      <c r="D70" s="24"/>
      <c r="E70" s="24"/>
      <c r="F70" s="24"/>
      <c r="G70" s="32"/>
    </row>
    <row r="71" spans="1:7" s="5" customFormat="1" ht="16.5" customHeight="1">
      <c r="A71" s="36" t="s">
        <v>456</v>
      </c>
      <c r="B71" s="56"/>
      <c r="C71" s="11" t="s">
        <v>73</v>
      </c>
      <c r="D71" s="22">
        <v>0.1</v>
      </c>
      <c r="E71" s="22">
        <v>0.1</v>
      </c>
      <c r="F71" s="22">
        <v>0.2</v>
      </c>
      <c r="G71" s="32"/>
    </row>
    <row r="72" spans="1:7" s="5" customFormat="1">
      <c r="A72" s="33"/>
      <c r="B72" s="56"/>
      <c r="C72" s="10" t="s">
        <v>74</v>
      </c>
      <c r="D72" s="23"/>
      <c r="E72" s="23"/>
      <c r="F72" s="23"/>
      <c r="G72" s="32"/>
    </row>
    <row r="73" spans="1:7" s="5" customFormat="1">
      <c r="A73" s="33"/>
      <c r="B73" s="56"/>
      <c r="C73" s="10" t="s">
        <v>75</v>
      </c>
      <c r="D73" s="23"/>
      <c r="E73" s="23"/>
      <c r="F73" s="23"/>
      <c r="G73" s="32"/>
    </row>
    <row r="74" spans="1:7" s="5" customFormat="1" ht="16.5" thickBot="1">
      <c r="A74" s="34"/>
      <c r="B74" s="56"/>
      <c r="C74" s="12" t="s">
        <v>76</v>
      </c>
      <c r="D74" s="24"/>
      <c r="E74" s="24"/>
      <c r="F74" s="24"/>
      <c r="G74" s="32"/>
    </row>
    <row r="75" spans="1:7" s="5" customFormat="1" ht="16.5" customHeight="1">
      <c r="A75" s="36" t="s">
        <v>457</v>
      </c>
      <c r="B75" s="56"/>
      <c r="C75" s="11" t="s">
        <v>77</v>
      </c>
      <c r="D75" s="22">
        <f>1.5-0.5*D94-D108-D104-D87</f>
        <v>0.1</v>
      </c>
      <c r="E75" s="22">
        <f>2.5-0.5*E94-E108-E104-E87</f>
        <v>0.8</v>
      </c>
      <c r="F75" s="22">
        <f>2-0.5*F94-F108-F104-F87</f>
        <v>0.44999999999999996</v>
      </c>
      <c r="G75" s="32"/>
    </row>
    <row r="76" spans="1:7" s="5" customFormat="1">
      <c r="A76" s="33"/>
      <c r="B76" s="56"/>
      <c r="C76" s="10" t="s">
        <v>78</v>
      </c>
      <c r="D76" s="23"/>
      <c r="E76" s="23"/>
      <c r="F76" s="23"/>
      <c r="G76" s="32"/>
    </row>
    <row r="77" spans="1:7" s="5" customFormat="1">
      <c r="A77" s="33"/>
      <c r="B77" s="56"/>
      <c r="C77" s="10" t="s">
        <v>79</v>
      </c>
      <c r="D77" s="23"/>
      <c r="E77" s="23"/>
      <c r="F77" s="23"/>
      <c r="G77" s="32"/>
    </row>
    <row r="78" spans="1:7" s="5" customFormat="1">
      <c r="A78" s="33"/>
      <c r="B78" s="56"/>
      <c r="C78" s="10" t="s">
        <v>80</v>
      </c>
      <c r="D78" s="23"/>
      <c r="E78" s="23"/>
      <c r="F78" s="23"/>
      <c r="G78" s="32"/>
    </row>
    <row r="79" spans="1:7" s="5" customFormat="1">
      <c r="A79" s="33"/>
      <c r="B79" s="56"/>
      <c r="C79" s="10" t="s">
        <v>81</v>
      </c>
      <c r="D79" s="23"/>
      <c r="E79" s="23"/>
      <c r="F79" s="23"/>
      <c r="G79" s="32"/>
    </row>
    <row r="80" spans="1:7" s="5" customFormat="1" ht="16.5" thickBot="1">
      <c r="A80" s="34"/>
      <c r="B80" s="56"/>
      <c r="C80" s="12" t="s">
        <v>82</v>
      </c>
      <c r="D80" s="24"/>
      <c r="E80" s="24"/>
      <c r="F80" s="24"/>
      <c r="G80" s="32"/>
    </row>
    <row r="81" spans="1:7" s="5" customFormat="1" ht="16.5" customHeight="1">
      <c r="A81" s="36" t="s">
        <v>458</v>
      </c>
      <c r="B81" s="56"/>
      <c r="C81" s="11" t="s">
        <v>83</v>
      </c>
      <c r="D81" s="22">
        <v>0.1</v>
      </c>
      <c r="E81" s="22">
        <v>0.1</v>
      </c>
      <c r="F81" s="22">
        <v>0.3</v>
      </c>
      <c r="G81" s="32"/>
    </row>
    <row r="82" spans="1:7" s="5" customFormat="1">
      <c r="A82" s="33"/>
      <c r="B82" s="56"/>
      <c r="C82" s="10" t="s">
        <v>84</v>
      </c>
      <c r="D82" s="23"/>
      <c r="E82" s="23"/>
      <c r="F82" s="23"/>
      <c r="G82" s="32"/>
    </row>
    <row r="83" spans="1:7" s="5" customFormat="1">
      <c r="A83" s="33"/>
      <c r="B83" s="56"/>
      <c r="C83" s="10" t="s">
        <v>85</v>
      </c>
      <c r="D83" s="23"/>
      <c r="E83" s="23"/>
      <c r="F83" s="23"/>
      <c r="G83" s="32"/>
    </row>
    <row r="84" spans="1:7" s="5" customFormat="1">
      <c r="A84" s="33"/>
      <c r="B84" s="56"/>
      <c r="C84" s="10" t="s">
        <v>86</v>
      </c>
      <c r="D84" s="23"/>
      <c r="E84" s="23"/>
      <c r="F84" s="23"/>
      <c r="G84" s="32"/>
    </row>
    <row r="85" spans="1:7" s="5" customFormat="1" ht="38.25" customHeight="1" thickBot="1">
      <c r="A85" s="34"/>
      <c r="B85" s="56"/>
      <c r="C85" s="12" t="s">
        <v>87</v>
      </c>
      <c r="D85" s="24"/>
      <c r="E85" s="24"/>
      <c r="F85" s="24"/>
      <c r="G85" s="32"/>
    </row>
    <row r="86" spans="1:7" s="5" customFormat="1" ht="38.25" customHeight="1" thickBot="1">
      <c r="A86" s="57" t="s">
        <v>459</v>
      </c>
      <c r="B86" s="56"/>
      <c r="C86" s="58" t="s">
        <v>88</v>
      </c>
      <c r="D86" s="19">
        <v>0.1</v>
      </c>
      <c r="E86" s="19">
        <v>0.1</v>
      </c>
      <c r="F86" s="20">
        <v>0.1</v>
      </c>
      <c r="G86" s="32"/>
    </row>
    <row r="87" spans="1:7" s="5" customFormat="1" ht="16.5" customHeight="1">
      <c r="A87" s="36" t="s">
        <v>460</v>
      </c>
      <c r="B87" s="56"/>
      <c r="C87" s="11" t="s">
        <v>89</v>
      </c>
      <c r="D87" s="22">
        <v>0.1</v>
      </c>
      <c r="E87" s="22">
        <v>0.1</v>
      </c>
      <c r="F87" s="22">
        <v>0.1</v>
      </c>
      <c r="G87" s="32"/>
    </row>
    <row r="88" spans="1:7" s="5" customFormat="1">
      <c r="A88" s="33"/>
      <c r="B88" s="56"/>
      <c r="C88" s="10" t="s">
        <v>90</v>
      </c>
      <c r="D88" s="23"/>
      <c r="E88" s="23"/>
      <c r="F88" s="23"/>
      <c r="G88" s="32"/>
    </row>
    <row r="89" spans="1:7" s="5" customFormat="1">
      <c r="A89" s="33"/>
      <c r="B89" s="56"/>
      <c r="C89" s="10" t="s">
        <v>91</v>
      </c>
      <c r="D89" s="23"/>
      <c r="E89" s="23"/>
      <c r="F89" s="23"/>
      <c r="G89" s="32"/>
    </row>
    <row r="90" spans="1:7" s="5" customFormat="1">
      <c r="A90" s="33"/>
      <c r="B90" s="56"/>
      <c r="C90" s="10" t="s">
        <v>92</v>
      </c>
      <c r="D90" s="23"/>
      <c r="E90" s="23"/>
      <c r="F90" s="23"/>
      <c r="G90" s="32"/>
    </row>
    <row r="91" spans="1:7" s="5" customFormat="1">
      <c r="A91" s="33"/>
      <c r="B91" s="56"/>
      <c r="C91" s="10" t="s">
        <v>93</v>
      </c>
      <c r="D91" s="23"/>
      <c r="E91" s="23"/>
      <c r="F91" s="23"/>
      <c r="G91" s="32"/>
    </row>
    <row r="92" spans="1:7" s="5" customFormat="1">
      <c r="A92" s="33"/>
      <c r="B92" s="56"/>
      <c r="C92" s="10" t="s">
        <v>94</v>
      </c>
      <c r="D92" s="23"/>
      <c r="E92" s="23"/>
      <c r="F92" s="23"/>
      <c r="G92" s="32"/>
    </row>
    <row r="93" spans="1:7" s="5" customFormat="1" ht="16.5" thickBot="1">
      <c r="A93" s="34"/>
      <c r="B93" s="56"/>
      <c r="C93" s="12" t="s">
        <v>95</v>
      </c>
      <c r="D93" s="24"/>
      <c r="E93" s="24"/>
      <c r="F93" s="24"/>
      <c r="G93" s="32"/>
    </row>
    <row r="94" spans="1:7" s="5" customFormat="1" ht="16.5" customHeight="1">
      <c r="A94" s="36" t="s">
        <v>461</v>
      </c>
      <c r="B94" s="56"/>
      <c r="C94" s="11" t="s">
        <v>96</v>
      </c>
      <c r="D94" s="22">
        <v>1.3</v>
      </c>
      <c r="E94" s="22">
        <v>1.9</v>
      </c>
      <c r="F94" s="22">
        <v>1.6</v>
      </c>
      <c r="G94" s="32"/>
    </row>
    <row r="95" spans="1:7" s="5" customFormat="1">
      <c r="A95" s="33"/>
      <c r="B95" s="56"/>
      <c r="C95" s="10" t="s">
        <v>97</v>
      </c>
      <c r="D95" s="23"/>
      <c r="E95" s="23"/>
      <c r="F95" s="23"/>
      <c r="G95" s="32"/>
    </row>
    <row r="96" spans="1:7" s="5" customFormat="1">
      <c r="A96" s="33"/>
      <c r="B96" s="56"/>
      <c r="C96" s="10" t="s">
        <v>98</v>
      </c>
      <c r="D96" s="23"/>
      <c r="E96" s="23"/>
      <c r="F96" s="23"/>
      <c r="G96" s="32"/>
    </row>
    <row r="97" spans="1:7" s="5" customFormat="1">
      <c r="A97" s="33"/>
      <c r="B97" s="56"/>
      <c r="C97" s="10" t="s">
        <v>99</v>
      </c>
      <c r="D97" s="23"/>
      <c r="E97" s="23"/>
      <c r="F97" s="23"/>
      <c r="G97" s="32"/>
    </row>
    <row r="98" spans="1:7" s="5" customFormat="1">
      <c r="A98" s="33"/>
      <c r="B98" s="56"/>
      <c r="C98" s="10" t="s">
        <v>100</v>
      </c>
      <c r="D98" s="23"/>
      <c r="E98" s="23"/>
      <c r="F98" s="23"/>
      <c r="G98" s="32"/>
    </row>
    <row r="99" spans="1:7" s="5" customFormat="1">
      <c r="A99" s="33"/>
      <c r="B99" s="56"/>
      <c r="C99" s="10" t="s">
        <v>101</v>
      </c>
      <c r="D99" s="23"/>
      <c r="E99" s="23"/>
      <c r="F99" s="23"/>
      <c r="G99" s="32"/>
    </row>
    <row r="100" spans="1:7" s="5" customFormat="1">
      <c r="A100" s="33"/>
      <c r="B100" s="56"/>
      <c r="C100" s="10" t="s">
        <v>102</v>
      </c>
      <c r="D100" s="23"/>
      <c r="E100" s="23"/>
      <c r="F100" s="23"/>
      <c r="G100" s="32"/>
    </row>
    <row r="101" spans="1:7" s="5" customFormat="1">
      <c r="A101" s="33"/>
      <c r="B101" s="56"/>
      <c r="C101" s="10" t="s">
        <v>103</v>
      </c>
      <c r="D101" s="23"/>
      <c r="E101" s="23"/>
      <c r="F101" s="23"/>
      <c r="G101" s="32"/>
    </row>
    <row r="102" spans="1:7" s="5" customFormat="1">
      <c r="A102" s="33"/>
      <c r="B102" s="56"/>
      <c r="C102" s="10" t="s">
        <v>104</v>
      </c>
      <c r="D102" s="23"/>
      <c r="E102" s="23"/>
      <c r="F102" s="23"/>
      <c r="G102" s="32"/>
    </row>
    <row r="103" spans="1:7" s="5" customFormat="1" ht="16.5" thickBot="1">
      <c r="A103" s="34"/>
      <c r="B103" s="56"/>
      <c r="C103" s="12" t="s">
        <v>105</v>
      </c>
      <c r="D103" s="24"/>
      <c r="E103" s="24"/>
      <c r="F103" s="24"/>
      <c r="G103" s="32"/>
    </row>
    <row r="104" spans="1:7" s="5" customFormat="1" ht="16.5" customHeight="1">
      <c r="A104" s="36" t="s">
        <v>462</v>
      </c>
      <c r="B104" s="56"/>
      <c r="C104" s="11" t="s">
        <v>106</v>
      </c>
      <c r="D104" s="22">
        <v>0.05</v>
      </c>
      <c r="E104" s="22">
        <v>0.05</v>
      </c>
      <c r="F104" s="22">
        <v>0.05</v>
      </c>
      <c r="G104" s="32"/>
    </row>
    <row r="105" spans="1:7" s="5" customFormat="1">
      <c r="A105" s="33"/>
      <c r="B105" s="56"/>
      <c r="C105" s="10" t="s">
        <v>107</v>
      </c>
      <c r="D105" s="23"/>
      <c r="E105" s="23"/>
      <c r="F105" s="23"/>
      <c r="G105" s="32"/>
    </row>
    <row r="106" spans="1:7" s="5" customFormat="1">
      <c r="A106" s="33"/>
      <c r="B106" s="56"/>
      <c r="C106" s="10" t="s">
        <v>108</v>
      </c>
      <c r="D106" s="23"/>
      <c r="E106" s="23"/>
      <c r="F106" s="23"/>
      <c r="G106" s="32"/>
    </row>
    <row r="107" spans="1:7" s="5" customFormat="1" ht="16.5" thickBot="1">
      <c r="A107" s="34"/>
      <c r="B107" s="56"/>
      <c r="C107" s="12" t="s">
        <v>109</v>
      </c>
      <c r="D107" s="24"/>
      <c r="E107" s="24"/>
      <c r="F107" s="24"/>
      <c r="G107" s="32"/>
    </row>
    <row r="108" spans="1:7" s="5" customFormat="1" ht="16.5" customHeight="1">
      <c r="A108" s="36" t="s">
        <v>444</v>
      </c>
      <c r="B108" s="56"/>
      <c r="C108" s="11" t="s">
        <v>110</v>
      </c>
      <c r="D108" s="22">
        <v>0.6</v>
      </c>
      <c r="E108" s="22">
        <v>0.6</v>
      </c>
      <c r="F108" s="22">
        <v>0.6</v>
      </c>
      <c r="G108" s="32"/>
    </row>
    <row r="109" spans="1:7" s="5" customFormat="1">
      <c r="A109" s="33"/>
      <c r="B109" s="56"/>
      <c r="C109" s="10" t="s">
        <v>111</v>
      </c>
      <c r="D109" s="23"/>
      <c r="E109" s="23"/>
      <c r="F109" s="23"/>
      <c r="G109" s="32"/>
    </row>
    <row r="110" spans="1:7" s="5" customFormat="1">
      <c r="A110" s="33"/>
      <c r="B110" s="56"/>
      <c r="C110" s="10" t="s">
        <v>112</v>
      </c>
      <c r="D110" s="23"/>
      <c r="E110" s="23"/>
      <c r="F110" s="23"/>
      <c r="G110" s="32"/>
    </row>
    <row r="111" spans="1:7" s="5" customFormat="1" ht="16.5" thickBot="1">
      <c r="A111" s="34"/>
      <c r="B111" s="56"/>
      <c r="C111" s="12" t="s">
        <v>113</v>
      </c>
      <c r="D111" s="24"/>
      <c r="E111" s="24"/>
      <c r="F111" s="24"/>
      <c r="G111" s="32"/>
    </row>
    <row r="112" spans="1:7" s="5" customFormat="1" ht="16.5" customHeight="1">
      <c r="A112" s="36" t="s">
        <v>445</v>
      </c>
      <c r="B112" s="56"/>
      <c r="C112" s="11" t="s">
        <v>114</v>
      </c>
      <c r="D112" s="22">
        <v>1</v>
      </c>
      <c r="E112" s="22">
        <v>1.1000000000000001</v>
      </c>
      <c r="F112" s="22">
        <v>1</v>
      </c>
      <c r="G112" s="32"/>
    </row>
    <row r="113" spans="1:7" s="5" customFormat="1">
      <c r="A113" s="33"/>
      <c r="B113" s="56"/>
      <c r="C113" s="10" t="s">
        <v>115</v>
      </c>
      <c r="D113" s="23"/>
      <c r="E113" s="23"/>
      <c r="F113" s="23"/>
      <c r="G113" s="32"/>
    </row>
    <row r="114" spans="1:7" s="5" customFormat="1">
      <c r="A114" s="33"/>
      <c r="B114" s="56"/>
      <c r="C114" s="10" t="s">
        <v>116</v>
      </c>
      <c r="D114" s="23"/>
      <c r="E114" s="23"/>
      <c r="F114" s="23"/>
      <c r="G114" s="32"/>
    </row>
    <row r="115" spans="1:7" s="5" customFormat="1">
      <c r="A115" s="33"/>
      <c r="B115" s="56"/>
      <c r="C115" s="10" t="s">
        <v>117</v>
      </c>
      <c r="D115" s="23"/>
      <c r="E115" s="23"/>
      <c r="F115" s="23"/>
      <c r="G115" s="32"/>
    </row>
    <row r="116" spans="1:7" s="5" customFormat="1">
      <c r="A116" s="33"/>
      <c r="B116" s="56"/>
      <c r="C116" s="10" t="s">
        <v>118</v>
      </c>
      <c r="D116" s="23"/>
      <c r="E116" s="23"/>
      <c r="F116" s="23"/>
      <c r="G116" s="32"/>
    </row>
    <row r="117" spans="1:7" s="5" customFormat="1">
      <c r="A117" s="33"/>
      <c r="B117" s="56"/>
      <c r="C117" s="10" t="s">
        <v>119</v>
      </c>
      <c r="D117" s="23"/>
      <c r="E117" s="23"/>
      <c r="F117" s="23"/>
      <c r="G117" s="32"/>
    </row>
    <row r="118" spans="1:7" s="5" customFormat="1">
      <c r="A118" s="33"/>
      <c r="B118" s="56"/>
      <c r="C118" s="10" t="s">
        <v>120</v>
      </c>
      <c r="D118" s="23"/>
      <c r="E118" s="23"/>
      <c r="F118" s="23"/>
      <c r="G118" s="32"/>
    </row>
    <row r="119" spans="1:7" s="5" customFormat="1">
      <c r="A119" s="33"/>
      <c r="B119" s="56"/>
      <c r="C119" s="10" t="s">
        <v>121</v>
      </c>
      <c r="D119" s="23"/>
      <c r="E119" s="23"/>
      <c r="F119" s="23"/>
      <c r="G119" s="32"/>
    </row>
    <row r="120" spans="1:7" s="5" customFormat="1" ht="16.5" thickBot="1">
      <c r="A120" s="34"/>
      <c r="B120" s="56"/>
      <c r="C120" s="12" t="s">
        <v>122</v>
      </c>
      <c r="D120" s="24"/>
      <c r="E120" s="24"/>
      <c r="F120" s="24"/>
      <c r="G120" s="32"/>
    </row>
    <row r="121" spans="1:7" s="5" customFormat="1" ht="16.5" customHeight="1">
      <c r="A121" s="36" t="s">
        <v>446</v>
      </c>
      <c r="B121" s="56"/>
      <c r="C121" s="11" t="s">
        <v>123</v>
      </c>
      <c r="D121" s="22">
        <v>0.1</v>
      </c>
      <c r="E121" s="22">
        <v>0.2</v>
      </c>
      <c r="F121" s="22">
        <v>0.2</v>
      </c>
      <c r="G121" s="32"/>
    </row>
    <row r="122" spans="1:7" s="5" customFormat="1">
      <c r="A122" s="33"/>
      <c r="B122" s="56"/>
      <c r="C122" s="10" t="s">
        <v>124</v>
      </c>
      <c r="D122" s="23"/>
      <c r="E122" s="23"/>
      <c r="F122" s="23"/>
      <c r="G122" s="32"/>
    </row>
    <row r="123" spans="1:7" s="5" customFormat="1">
      <c r="A123" s="33"/>
      <c r="B123" s="56"/>
      <c r="C123" s="10" t="s">
        <v>125</v>
      </c>
      <c r="D123" s="23"/>
      <c r="E123" s="23"/>
      <c r="F123" s="23"/>
      <c r="G123" s="32"/>
    </row>
    <row r="124" spans="1:7" s="5" customFormat="1">
      <c r="A124" s="33"/>
      <c r="B124" s="56"/>
      <c r="C124" s="10" t="s">
        <v>126</v>
      </c>
      <c r="D124" s="23"/>
      <c r="E124" s="23"/>
      <c r="F124" s="23"/>
      <c r="G124" s="32"/>
    </row>
    <row r="125" spans="1:7" s="5" customFormat="1">
      <c r="A125" s="33"/>
      <c r="B125" s="56"/>
      <c r="C125" s="10" t="s">
        <v>127</v>
      </c>
      <c r="D125" s="23"/>
      <c r="E125" s="23"/>
      <c r="F125" s="23"/>
      <c r="G125" s="32"/>
    </row>
    <row r="126" spans="1:7" s="5" customFormat="1">
      <c r="A126" s="33"/>
      <c r="B126" s="56"/>
      <c r="C126" s="10" t="s">
        <v>128</v>
      </c>
      <c r="D126" s="23"/>
      <c r="E126" s="23"/>
      <c r="F126" s="23"/>
      <c r="G126" s="32"/>
    </row>
    <row r="127" spans="1:7" s="5" customFormat="1">
      <c r="A127" s="33"/>
      <c r="B127" s="56"/>
      <c r="C127" s="10" t="s">
        <v>129</v>
      </c>
      <c r="D127" s="23"/>
      <c r="E127" s="23"/>
      <c r="F127" s="23"/>
      <c r="G127" s="32"/>
    </row>
    <row r="128" spans="1:7" s="5" customFormat="1">
      <c r="A128" s="33"/>
      <c r="B128" s="56"/>
      <c r="C128" s="10" t="s">
        <v>130</v>
      </c>
      <c r="D128" s="23"/>
      <c r="E128" s="23"/>
      <c r="F128" s="23"/>
      <c r="G128" s="32"/>
    </row>
    <row r="129" spans="1:7" s="5" customFormat="1">
      <c r="A129" s="33"/>
      <c r="B129" s="56"/>
      <c r="C129" s="10" t="s">
        <v>131</v>
      </c>
      <c r="D129" s="23"/>
      <c r="E129" s="23"/>
      <c r="F129" s="23"/>
      <c r="G129" s="32"/>
    </row>
    <row r="130" spans="1:7" s="5" customFormat="1">
      <c r="A130" s="33"/>
      <c r="B130" s="56"/>
      <c r="C130" s="10" t="s">
        <v>132</v>
      </c>
      <c r="D130" s="23"/>
      <c r="E130" s="23"/>
      <c r="F130" s="23"/>
      <c r="G130" s="32"/>
    </row>
    <row r="131" spans="1:7" s="5" customFormat="1" ht="16.5" thickBot="1">
      <c r="A131" s="34"/>
      <c r="B131" s="56"/>
      <c r="C131" s="12" t="s">
        <v>133</v>
      </c>
      <c r="D131" s="24"/>
      <c r="E131" s="24"/>
      <c r="F131" s="24"/>
      <c r="G131" s="32"/>
    </row>
    <row r="132" spans="1:7" s="5" customFormat="1" ht="16.5" customHeight="1">
      <c r="A132" s="36" t="s">
        <v>447</v>
      </c>
      <c r="B132" s="56"/>
      <c r="C132" s="11" t="s">
        <v>133</v>
      </c>
      <c r="D132" s="22">
        <v>0.1</v>
      </c>
      <c r="E132" s="22">
        <v>0.1</v>
      </c>
      <c r="F132" s="22">
        <v>0.1</v>
      </c>
      <c r="G132" s="32"/>
    </row>
    <row r="133" spans="1:7" s="5" customFormat="1">
      <c r="A133" s="33"/>
      <c r="B133" s="56"/>
      <c r="C133" s="10" t="s">
        <v>134</v>
      </c>
      <c r="D133" s="23"/>
      <c r="E133" s="23"/>
      <c r="F133" s="23"/>
      <c r="G133" s="32"/>
    </row>
    <row r="134" spans="1:7" s="5" customFormat="1">
      <c r="A134" s="33"/>
      <c r="B134" s="56"/>
      <c r="C134" s="10" t="s">
        <v>135</v>
      </c>
      <c r="D134" s="23"/>
      <c r="E134" s="23"/>
      <c r="F134" s="23"/>
      <c r="G134" s="32"/>
    </row>
    <row r="135" spans="1:7" s="5" customFormat="1">
      <c r="A135" s="33"/>
      <c r="B135" s="56"/>
      <c r="C135" s="10" t="s">
        <v>136</v>
      </c>
      <c r="D135" s="23"/>
      <c r="E135" s="23"/>
      <c r="F135" s="23"/>
      <c r="G135" s="32"/>
    </row>
    <row r="136" spans="1:7" s="5" customFormat="1" ht="16.5" thickBot="1">
      <c r="A136" s="34"/>
      <c r="B136" s="56"/>
      <c r="C136" s="12" t="s">
        <v>137</v>
      </c>
      <c r="D136" s="24"/>
      <c r="E136" s="24"/>
      <c r="F136" s="24"/>
      <c r="G136" s="32"/>
    </row>
    <row r="137" spans="1:7" s="59" customFormat="1" ht="16.5" customHeight="1">
      <c r="A137" s="36" t="s">
        <v>463</v>
      </c>
      <c r="B137" s="56"/>
      <c r="C137" s="11" t="s">
        <v>138</v>
      </c>
      <c r="D137" s="22">
        <v>6.1</v>
      </c>
      <c r="E137" s="22">
        <v>11.6</v>
      </c>
      <c r="F137" s="22">
        <v>10</v>
      </c>
      <c r="G137" s="32"/>
    </row>
    <row r="138" spans="1:7" s="59" customFormat="1">
      <c r="A138" s="33"/>
      <c r="B138" s="56"/>
      <c r="C138" s="10" t="s">
        <v>139</v>
      </c>
      <c r="D138" s="23"/>
      <c r="E138" s="23"/>
      <c r="F138" s="23"/>
      <c r="G138" s="32"/>
    </row>
    <row r="139" spans="1:7" s="59" customFormat="1">
      <c r="A139" s="33"/>
      <c r="B139" s="56"/>
      <c r="C139" s="10" t="s">
        <v>140</v>
      </c>
      <c r="D139" s="23"/>
      <c r="E139" s="23"/>
      <c r="F139" s="23"/>
      <c r="G139" s="32"/>
    </row>
    <row r="140" spans="1:7" s="59" customFormat="1">
      <c r="A140" s="33"/>
      <c r="B140" s="56"/>
      <c r="C140" s="10" t="s">
        <v>141</v>
      </c>
      <c r="D140" s="23"/>
      <c r="E140" s="23"/>
      <c r="F140" s="23"/>
      <c r="G140" s="32"/>
    </row>
    <row r="141" spans="1:7" s="59" customFormat="1">
      <c r="A141" s="33"/>
      <c r="B141" s="56"/>
      <c r="C141" s="10" t="s">
        <v>142</v>
      </c>
      <c r="D141" s="23"/>
      <c r="E141" s="23"/>
      <c r="F141" s="23"/>
      <c r="G141" s="32"/>
    </row>
    <row r="142" spans="1:7" s="59" customFormat="1">
      <c r="A142" s="33"/>
      <c r="B142" s="56"/>
      <c r="C142" s="10" t="s">
        <v>143</v>
      </c>
      <c r="D142" s="23"/>
      <c r="E142" s="23"/>
      <c r="F142" s="23"/>
      <c r="G142" s="32"/>
    </row>
    <row r="143" spans="1:7" s="59" customFormat="1">
      <c r="A143" s="33"/>
      <c r="B143" s="56"/>
      <c r="C143" s="10" t="s">
        <v>144</v>
      </c>
      <c r="D143" s="23"/>
      <c r="E143" s="23"/>
      <c r="F143" s="23"/>
      <c r="G143" s="32"/>
    </row>
    <row r="144" spans="1:7" s="59" customFormat="1">
      <c r="A144" s="33"/>
      <c r="B144" s="56"/>
      <c r="C144" s="10" t="s">
        <v>145</v>
      </c>
      <c r="D144" s="23"/>
      <c r="E144" s="23"/>
      <c r="F144" s="23"/>
      <c r="G144" s="32"/>
    </row>
    <row r="145" spans="1:7" s="59" customFormat="1">
      <c r="A145" s="33"/>
      <c r="B145" s="56"/>
      <c r="C145" s="10" t="s">
        <v>146</v>
      </c>
      <c r="D145" s="23"/>
      <c r="E145" s="23"/>
      <c r="F145" s="23"/>
      <c r="G145" s="32"/>
    </row>
    <row r="146" spans="1:7" s="59" customFormat="1">
      <c r="A146" s="33"/>
      <c r="B146" s="56"/>
      <c r="C146" s="10" t="s">
        <v>147</v>
      </c>
      <c r="D146" s="23"/>
      <c r="E146" s="23"/>
      <c r="F146" s="23"/>
      <c r="G146" s="32"/>
    </row>
    <row r="147" spans="1:7" s="59" customFormat="1">
      <c r="A147" s="33"/>
      <c r="B147" s="56"/>
      <c r="C147" s="10" t="s">
        <v>148</v>
      </c>
      <c r="D147" s="23"/>
      <c r="E147" s="23"/>
      <c r="F147" s="23"/>
      <c r="G147" s="32"/>
    </row>
    <row r="148" spans="1:7" s="59" customFormat="1">
      <c r="A148" s="33"/>
      <c r="B148" s="56"/>
      <c r="C148" s="10" t="s">
        <v>149</v>
      </c>
      <c r="D148" s="23"/>
      <c r="E148" s="23"/>
      <c r="F148" s="23"/>
      <c r="G148" s="32"/>
    </row>
    <row r="149" spans="1:7" s="59" customFormat="1">
      <c r="A149" s="33"/>
      <c r="B149" s="56"/>
      <c r="C149" s="10" t="s">
        <v>150</v>
      </c>
      <c r="D149" s="23"/>
      <c r="E149" s="23"/>
      <c r="F149" s="23"/>
      <c r="G149" s="32"/>
    </row>
    <row r="150" spans="1:7" s="59" customFormat="1">
      <c r="A150" s="33"/>
      <c r="B150" s="56"/>
      <c r="C150" s="10" t="s">
        <v>151</v>
      </c>
      <c r="D150" s="23"/>
      <c r="E150" s="23"/>
      <c r="F150" s="23"/>
      <c r="G150" s="32"/>
    </row>
    <row r="151" spans="1:7" s="59" customFormat="1">
      <c r="A151" s="33"/>
      <c r="B151" s="56"/>
      <c r="C151" s="10" t="s">
        <v>152</v>
      </c>
      <c r="D151" s="23"/>
      <c r="E151" s="23"/>
      <c r="F151" s="23"/>
      <c r="G151" s="32"/>
    </row>
    <row r="152" spans="1:7" s="59" customFormat="1">
      <c r="A152" s="33"/>
      <c r="B152" s="56"/>
      <c r="C152" s="10" t="s">
        <v>153</v>
      </c>
      <c r="D152" s="23"/>
      <c r="E152" s="23"/>
      <c r="F152" s="23"/>
      <c r="G152" s="32"/>
    </row>
    <row r="153" spans="1:7" s="59" customFormat="1">
      <c r="A153" s="33"/>
      <c r="B153" s="56"/>
      <c r="C153" s="10" t="s">
        <v>154</v>
      </c>
      <c r="D153" s="23"/>
      <c r="E153" s="23"/>
      <c r="F153" s="23"/>
      <c r="G153" s="32"/>
    </row>
    <row r="154" spans="1:7" s="59" customFormat="1">
      <c r="A154" s="33"/>
      <c r="B154" s="56"/>
      <c r="C154" s="10" t="s">
        <v>155</v>
      </c>
      <c r="D154" s="23"/>
      <c r="E154" s="23"/>
      <c r="F154" s="23"/>
      <c r="G154" s="32"/>
    </row>
    <row r="155" spans="1:7" s="59" customFormat="1">
      <c r="A155" s="33"/>
      <c r="B155" s="56"/>
      <c r="C155" s="10" t="s">
        <v>156</v>
      </c>
      <c r="D155" s="23"/>
      <c r="E155" s="23"/>
      <c r="F155" s="23"/>
      <c r="G155" s="32"/>
    </row>
    <row r="156" spans="1:7" s="59" customFormat="1">
      <c r="A156" s="33"/>
      <c r="B156" s="56"/>
      <c r="C156" s="10" t="s">
        <v>157</v>
      </c>
      <c r="D156" s="23"/>
      <c r="E156" s="23"/>
      <c r="F156" s="23"/>
      <c r="G156" s="32"/>
    </row>
    <row r="157" spans="1:7" s="59" customFormat="1">
      <c r="A157" s="33"/>
      <c r="B157" s="56"/>
      <c r="C157" s="10" t="s">
        <v>158</v>
      </c>
      <c r="D157" s="23"/>
      <c r="E157" s="23"/>
      <c r="F157" s="23"/>
      <c r="G157" s="32"/>
    </row>
    <row r="158" spans="1:7" s="59" customFormat="1">
      <c r="A158" s="33"/>
      <c r="B158" s="56"/>
      <c r="C158" s="10" t="s">
        <v>159</v>
      </c>
      <c r="D158" s="23"/>
      <c r="E158" s="23"/>
      <c r="F158" s="23"/>
      <c r="G158" s="32"/>
    </row>
    <row r="159" spans="1:7" s="59" customFormat="1">
      <c r="A159" s="33"/>
      <c r="B159" s="56"/>
      <c r="C159" s="10" t="s">
        <v>160</v>
      </c>
      <c r="D159" s="23"/>
      <c r="E159" s="23"/>
      <c r="F159" s="23"/>
      <c r="G159" s="32"/>
    </row>
    <row r="160" spans="1:7" s="59" customFormat="1">
      <c r="A160" s="33"/>
      <c r="B160" s="56"/>
      <c r="C160" s="10" t="s">
        <v>161</v>
      </c>
      <c r="D160" s="23"/>
      <c r="E160" s="23"/>
      <c r="F160" s="23"/>
      <c r="G160" s="32"/>
    </row>
    <row r="161" spans="1:7" s="59" customFormat="1">
      <c r="A161" s="33"/>
      <c r="B161" s="56"/>
      <c r="C161" s="10" t="s">
        <v>162</v>
      </c>
      <c r="D161" s="23"/>
      <c r="E161" s="23"/>
      <c r="F161" s="23"/>
      <c r="G161" s="32"/>
    </row>
    <row r="162" spans="1:7" s="59" customFormat="1">
      <c r="A162" s="33"/>
      <c r="B162" s="56"/>
      <c r="C162" s="10" t="s">
        <v>156</v>
      </c>
      <c r="D162" s="23"/>
      <c r="E162" s="23"/>
      <c r="F162" s="23"/>
      <c r="G162" s="32"/>
    </row>
    <row r="163" spans="1:7" s="59" customFormat="1" ht="16.5" thickBot="1">
      <c r="A163" s="34"/>
      <c r="B163" s="56"/>
      <c r="C163" s="12" t="s">
        <v>163</v>
      </c>
      <c r="D163" s="24"/>
      <c r="E163" s="24"/>
      <c r="F163" s="24"/>
      <c r="G163" s="32"/>
    </row>
    <row r="164" spans="1:7" s="59" customFormat="1" ht="16.5" customHeight="1">
      <c r="A164" s="36" t="s">
        <v>448</v>
      </c>
      <c r="B164" s="56"/>
      <c r="C164" s="60" t="s">
        <v>164</v>
      </c>
      <c r="D164" s="22">
        <f>3.9-D194</f>
        <v>3.2</v>
      </c>
      <c r="E164" s="22">
        <f>9.5-E194</f>
        <v>7.9</v>
      </c>
      <c r="F164" s="22">
        <f>8-F194</f>
        <v>6.5</v>
      </c>
      <c r="G164" s="32"/>
    </row>
    <row r="165" spans="1:7" s="59" customFormat="1">
      <c r="A165" s="33"/>
      <c r="B165" s="56"/>
      <c r="C165" s="61" t="s">
        <v>165</v>
      </c>
      <c r="D165" s="23"/>
      <c r="E165" s="23"/>
      <c r="F165" s="23"/>
      <c r="G165" s="32"/>
    </row>
    <row r="166" spans="1:7" s="59" customFormat="1">
      <c r="A166" s="33"/>
      <c r="B166" s="56"/>
      <c r="C166" s="61" t="s">
        <v>166</v>
      </c>
      <c r="D166" s="23"/>
      <c r="E166" s="23"/>
      <c r="F166" s="23"/>
      <c r="G166" s="32"/>
    </row>
    <row r="167" spans="1:7" s="59" customFormat="1">
      <c r="A167" s="33"/>
      <c r="B167" s="56"/>
      <c r="C167" s="61" t="s">
        <v>167</v>
      </c>
      <c r="D167" s="23"/>
      <c r="E167" s="23"/>
      <c r="F167" s="23"/>
      <c r="G167" s="32"/>
    </row>
    <row r="168" spans="1:7" s="59" customFormat="1">
      <c r="A168" s="33"/>
      <c r="B168" s="56"/>
      <c r="C168" s="61" t="s">
        <v>168</v>
      </c>
      <c r="D168" s="23"/>
      <c r="E168" s="23"/>
      <c r="F168" s="23"/>
      <c r="G168" s="32"/>
    </row>
    <row r="169" spans="1:7" s="59" customFormat="1">
      <c r="A169" s="33"/>
      <c r="B169" s="56"/>
      <c r="C169" s="61" t="s">
        <v>169</v>
      </c>
      <c r="D169" s="23"/>
      <c r="E169" s="23"/>
      <c r="F169" s="23"/>
      <c r="G169" s="32"/>
    </row>
    <row r="170" spans="1:7" s="59" customFormat="1">
      <c r="A170" s="33"/>
      <c r="B170" s="56"/>
      <c r="C170" s="10" t="s">
        <v>170</v>
      </c>
      <c r="D170" s="23"/>
      <c r="E170" s="23"/>
      <c r="F170" s="23"/>
      <c r="G170" s="32"/>
    </row>
    <row r="171" spans="1:7" s="59" customFormat="1">
      <c r="A171" s="33"/>
      <c r="B171" s="56"/>
      <c r="C171" s="61" t="s">
        <v>171</v>
      </c>
      <c r="D171" s="23"/>
      <c r="E171" s="23"/>
      <c r="F171" s="23"/>
      <c r="G171" s="32"/>
    </row>
    <row r="172" spans="1:7" s="59" customFormat="1">
      <c r="A172" s="33"/>
      <c r="B172" s="56"/>
      <c r="C172" s="61" t="s">
        <v>172</v>
      </c>
      <c r="D172" s="23"/>
      <c r="E172" s="23"/>
      <c r="F172" s="23"/>
      <c r="G172" s="32"/>
    </row>
    <row r="173" spans="1:7" s="59" customFormat="1">
      <c r="A173" s="33"/>
      <c r="B173" s="56"/>
      <c r="C173" s="61" t="s">
        <v>173</v>
      </c>
      <c r="D173" s="23"/>
      <c r="E173" s="23"/>
      <c r="F173" s="23"/>
      <c r="G173" s="32"/>
    </row>
    <row r="174" spans="1:7" s="59" customFormat="1">
      <c r="A174" s="33"/>
      <c r="B174" s="56"/>
      <c r="C174" s="61" t="s">
        <v>174</v>
      </c>
      <c r="D174" s="23"/>
      <c r="E174" s="23"/>
      <c r="F174" s="23"/>
      <c r="G174" s="32"/>
    </row>
    <row r="175" spans="1:7" s="59" customFormat="1" ht="16.5" thickBot="1">
      <c r="A175" s="34"/>
      <c r="B175" s="56"/>
      <c r="C175" s="62" t="s">
        <v>175</v>
      </c>
      <c r="D175" s="24"/>
      <c r="E175" s="24"/>
      <c r="F175" s="24"/>
      <c r="G175" s="32"/>
    </row>
    <row r="176" spans="1:7" s="59" customFormat="1" ht="16.5" customHeight="1">
      <c r="A176" s="36" t="s">
        <v>464</v>
      </c>
      <c r="B176" s="56"/>
      <c r="C176" s="11" t="s">
        <v>176</v>
      </c>
      <c r="D176" s="22">
        <v>2.7</v>
      </c>
      <c r="E176" s="22">
        <v>4.7</v>
      </c>
      <c r="F176" s="22">
        <v>7.2</v>
      </c>
      <c r="G176" s="32"/>
    </row>
    <row r="177" spans="1:7" s="59" customFormat="1">
      <c r="A177" s="33"/>
      <c r="B177" s="56"/>
      <c r="C177" s="10" t="s">
        <v>177</v>
      </c>
      <c r="D177" s="23"/>
      <c r="E177" s="23"/>
      <c r="F177" s="23"/>
      <c r="G177" s="32"/>
    </row>
    <row r="178" spans="1:7" s="59" customFormat="1">
      <c r="A178" s="33"/>
      <c r="B178" s="56"/>
      <c r="C178" s="10" t="s">
        <v>178</v>
      </c>
      <c r="D178" s="23"/>
      <c r="E178" s="23"/>
      <c r="F178" s="23"/>
      <c r="G178" s="32"/>
    </row>
    <row r="179" spans="1:7" s="59" customFormat="1">
      <c r="A179" s="33"/>
      <c r="B179" s="56"/>
      <c r="C179" s="10" t="s">
        <v>179</v>
      </c>
      <c r="D179" s="23"/>
      <c r="E179" s="23"/>
      <c r="F179" s="23"/>
      <c r="G179" s="32"/>
    </row>
    <row r="180" spans="1:7" s="59" customFormat="1">
      <c r="A180" s="33"/>
      <c r="B180" s="56"/>
      <c r="C180" s="10" t="s">
        <v>180</v>
      </c>
      <c r="D180" s="23"/>
      <c r="E180" s="23"/>
      <c r="F180" s="23"/>
      <c r="G180" s="32"/>
    </row>
    <row r="181" spans="1:7" s="59" customFormat="1">
      <c r="A181" s="33"/>
      <c r="B181" s="56"/>
      <c r="C181" s="10" t="s">
        <v>181</v>
      </c>
      <c r="D181" s="23"/>
      <c r="E181" s="23"/>
      <c r="F181" s="23"/>
      <c r="G181" s="32"/>
    </row>
    <row r="182" spans="1:7" s="59" customFormat="1">
      <c r="A182" s="33"/>
      <c r="B182" s="56"/>
      <c r="C182" s="10" t="s">
        <v>182</v>
      </c>
      <c r="D182" s="23"/>
      <c r="E182" s="23"/>
      <c r="F182" s="23"/>
      <c r="G182" s="32"/>
    </row>
    <row r="183" spans="1:7" s="59" customFormat="1" ht="16.5" thickBot="1">
      <c r="A183" s="34"/>
      <c r="B183" s="56"/>
      <c r="C183" s="12" t="s">
        <v>183</v>
      </c>
      <c r="D183" s="24"/>
      <c r="E183" s="24"/>
      <c r="F183" s="24"/>
      <c r="G183" s="32"/>
    </row>
    <row r="184" spans="1:7" s="59" customFormat="1" ht="16.5" customHeight="1">
      <c r="A184" s="36" t="s">
        <v>449</v>
      </c>
      <c r="B184" s="56"/>
      <c r="C184" s="11" t="s">
        <v>184</v>
      </c>
      <c r="D184" s="22">
        <v>0.7</v>
      </c>
      <c r="E184" s="22">
        <v>1.1000000000000001</v>
      </c>
      <c r="F184" s="22">
        <v>1.2</v>
      </c>
      <c r="G184" s="32"/>
    </row>
    <row r="185" spans="1:7" s="59" customFormat="1">
      <c r="A185" s="33"/>
      <c r="B185" s="56"/>
      <c r="C185" s="10" t="s">
        <v>185</v>
      </c>
      <c r="D185" s="23"/>
      <c r="E185" s="23"/>
      <c r="F185" s="23"/>
      <c r="G185" s="32"/>
    </row>
    <row r="186" spans="1:7" s="59" customFormat="1">
      <c r="A186" s="33"/>
      <c r="B186" s="56"/>
      <c r="C186" s="10" t="s">
        <v>186</v>
      </c>
      <c r="D186" s="23"/>
      <c r="E186" s="23"/>
      <c r="F186" s="23"/>
      <c r="G186" s="32"/>
    </row>
    <row r="187" spans="1:7" s="59" customFormat="1">
      <c r="A187" s="33"/>
      <c r="B187" s="56"/>
      <c r="C187" s="10" t="s">
        <v>187</v>
      </c>
      <c r="D187" s="23"/>
      <c r="E187" s="23"/>
      <c r="F187" s="23"/>
      <c r="G187" s="32"/>
    </row>
    <row r="188" spans="1:7" s="59" customFormat="1">
      <c r="A188" s="33"/>
      <c r="B188" s="56"/>
      <c r="C188" s="10" t="s">
        <v>188</v>
      </c>
      <c r="D188" s="23"/>
      <c r="E188" s="23"/>
      <c r="F188" s="23"/>
      <c r="G188" s="32"/>
    </row>
    <row r="189" spans="1:7" s="59" customFormat="1">
      <c r="A189" s="33"/>
      <c r="B189" s="56"/>
      <c r="C189" s="10" t="s">
        <v>189</v>
      </c>
      <c r="D189" s="23"/>
      <c r="E189" s="23"/>
      <c r="F189" s="23"/>
      <c r="G189" s="32"/>
    </row>
    <row r="190" spans="1:7" s="59" customFormat="1">
      <c r="A190" s="33"/>
      <c r="B190" s="56"/>
      <c r="C190" s="10" t="s">
        <v>190</v>
      </c>
      <c r="D190" s="23"/>
      <c r="E190" s="23"/>
      <c r="F190" s="23"/>
      <c r="G190" s="32"/>
    </row>
    <row r="191" spans="1:7" s="59" customFormat="1" ht="31.5">
      <c r="A191" s="33"/>
      <c r="B191" s="56"/>
      <c r="C191" s="10" t="s">
        <v>191</v>
      </c>
      <c r="D191" s="23"/>
      <c r="E191" s="23"/>
      <c r="F191" s="23"/>
      <c r="G191" s="32"/>
    </row>
    <row r="192" spans="1:7" s="59" customFormat="1">
      <c r="A192" s="33"/>
      <c r="B192" s="56"/>
      <c r="C192" s="10" t="s">
        <v>192</v>
      </c>
      <c r="D192" s="23"/>
      <c r="E192" s="23"/>
      <c r="F192" s="23"/>
      <c r="G192" s="32"/>
    </row>
    <row r="193" spans="1:7" s="59" customFormat="1" ht="16.5" thickBot="1">
      <c r="A193" s="34"/>
      <c r="B193" s="56"/>
      <c r="C193" s="12" t="s">
        <v>193</v>
      </c>
      <c r="D193" s="24"/>
      <c r="E193" s="24"/>
      <c r="F193" s="24"/>
      <c r="G193" s="32"/>
    </row>
    <row r="194" spans="1:7" s="59" customFormat="1" ht="16.5" customHeight="1">
      <c r="A194" s="36" t="s">
        <v>465</v>
      </c>
      <c r="B194" s="56"/>
      <c r="C194" s="60" t="s">
        <v>194</v>
      </c>
      <c r="D194" s="22">
        <v>0.7</v>
      </c>
      <c r="E194" s="22">
        <v>1.6</v>
      </c>
      <c r="F194" s="22">
        <v>1.5</v>
      </c>
      <c r="G194" s="32"/>
    </row>
    <row r="195" spans="1:7" s="59" customFormat="1">
      <c r="A195" s="33"/>
      <c r="B195" s="56"/>
      <c r="C195" s="61" t="s">
        <v>195</v>
      </c>
      <c r="D195" s="23"/>
      <c r="E195" s="23"/>
      <c r="F195" s="23"/>
      <c r="G195" s="32"/>
    </row>
    <row r="196" spans="1:7" s="59" customFormat="1">
      <c r="A196" s="33"/>
      <c r="B196" s="56"/>
      <c r="C196" s="61" t="s">
        <v>196</v>
      </c>
      <c r="D196" s="23"/>
      <c r="E196" s="23"/>
      <c r="F196" s="23"/>
      <c r="G196" s="32"/>
    </row>
    <row r="197" spans="1:7" s="59" customFormat="1">
      <c r="A197" s="33"/>
      <c r="B197" s="56"/>
      <c r="C197" s="61" t="s">
        <v>197</v>
      </c>
      <c r="D197" s="23"/>
      <c r="E197" s="23"/>
      <c r="F197" s="23"/>
      <c r="G197" s="32"/>
    </row>
    <row r="198" spans="1:7" s="59" customFormat="1">
      <c r="A198" s="33"/>
      <c r="B198" s="56"/>
      <c r="C198" s="61" t="s">
        <v>198</v>
      </c>
      <c r="D198" s="23"/>
      <c r="E198" s="23"/>
      <c r="F198" s="23"/>
      <c r="G198" s="32"/>
    </row>
    <row r="199" spans="1:7" s="59" customFormat="1" ht="16.5" thickBot="1">
      <c r="A199" s="34"/>
      <c r="B199" s="56"/>
      <c r="C199" s="62" t="s">
        <v>199</v>
      </c>
      <c r="D199" s="24"/>
      <c r="E199" s="24"/>
      <c r="F199" s="24"/>
      <c r="G199" s="32"/>
    </row>
    <row r="200" spans="1:7" s="59" customFormat="1" ht="16.5" customHeight="1">
      <c r="A200" s="36" t="s">
        <v>466</v>
      </c>
      <c r="B200" s="56"/>
      <c r="C200" s="11" t="s">
        <v>200</v>
      </c>
      <c r="D200" s="22">
        <f>4.7-D247-D241-D235-D262</f>
        <v>2.5999999999999996</v>
      </c>
      <c r="E200" s="22">
        <f>6.3-E247-E241-E235-E262</f>
        <v>3.9000000000000012</v>
      </c>
      <c r="F200" s="22">
        <f>6.2-F247-F241-F235-F262</f>
        <v>3.7</v>
      </c>
      <c r="G200" s="32"/>
    </row>
    <row r="201" spans="1:7" s="59" customFormat="1">
      <c r="A201" s="33"/>
      <c r="B201" s="56"/>
      <c r="C201" s="10" t="s">
        <v>201</v>
      </c>
      <c r="D201" s="23"/>
      <c r="E201" s="23"/>
      <c r="F201" s="23"/>
      <c r="G201" s="32"/>
    </row>
    <row r="202" spans="1:7" s="59" customFormat="1">
      <c r="A202" s="33"/>
      <c r="B202" s="56"/>
      <c r="C202" s="10" t="s">
        <v>202</v>
      </c>
      <c r="D202" s="23"/>
      <c r="E202" s="23"/>
      <c r="F202" s="23"/>
      <c r="G202" s="32"/>
    </row>
    <row r="203" spans="1:7" s="59" customFormat="1">
      <c r="A203" s="33"/>
      <c r="B203" s="56"/>
      <c r="C203" s="10" t="s">
        <v>203</v>
      </c>
      <c r="D203" s="23"/>
      <c r="E203" s="23"/>
      <c r="F203" s="23"/>
      <c r="G203" s="32"/>
    </row>
    <row r="204" spans="1:7" s="59" customFormat="1">
      <c r="A204" s="33"/>
      <c r="B204" s="56"/>
      <c r="C204" s="10" t="s">
        <v>204</v>
      </c>
      <c r="D204" s="23"/>
      <c r="E204" s="23"/>
      <c r="F204" s="23"/>
      <c r="G204" s="32"/>
    </row>
    <row r="205" spans="1:7" s="59" customFormat="1">
      <c r="A205" s="33"/>
      <c r="B205" s="56"/>
      <c r="C205" s="61" t="s">
        <v>205</v>
      </c>
      <c r="D205" s="23"/>
      <c r="E205" s="23"/>
      <c r="F205" s="23"/>
      <c r="G205" s="32"/>
    </row>
    <row r="206" spans="1:7" s="59" customFormat="1">
      <c r="A206" s="33"/>
      <c r="B206" s="56"/>
      <c r="C206" s="10" t="s">
        <v>206</v>
      </c>
      <c r="D206" s="23"/>
      <c r="E206" s="23"/>
      <c r="F206" s="23"/>
      <c r="G206" s="32"/>
    </row>
    <row r="207" spans="1:7" s="59" customFormat="1">
      <c r="A207" s="33"/>
      <c r="B207" s="56"/>
      <c r="C207" s="61" t="s">
        <v>207</v>
      </c>
      <c r="D207" s="23"/>
      <c r="E207" s="23"/>
      <c r="F207" s="23"/>
      <c r="G207" s="32"/>
    </row>
    <row r="208" spans="1:7" s="59" customFormat="1">
      <c r="A208" s="33"/>
      <c r="B208" s="56"/>
      <c r="C208" s="10" t="s">
        <v>208</v>
      </c>
      <c r="D208" s="23"/>
      <c r="E208" s="23"/>
      <c r="F208" s="23"/>
      <c r="G208" s="32"/>
    </row>
    <row r="209" spans="1:7" s="59" customFormat="1">
      <c r="A209" s="33"/>
      <c r="B209" s="56"/>
      <c r="C209" s="10" t="s">
        <v>209</v>
      </c>
      <c r="D209" s="23"/>
      <c r="E209" s="23"/>
      <c r="F209" s="23"/>
      <c r="G209" s="32"/>
    </row>
    <row r="210" spans="1:7" s="59" customFormat="1">
      <c r="A210" s="33"/>
      <c r="B210" s="56"/>
      <c r="C210" s="10" t="s">
        <v>210</v>
      </c>
      <c r="D210" s="23"/>
      <c r="E210" s="23"/>
      <c r="F210" s="23"/>
      <c r="G210" s="32"/>
    </row>
    <row r="211" spans="1:7" s="59" customFormat="1">
      <c r="A211" s="33"/>
      <c r="B211" s="56"/>
      <c r="C211" s="10" t="s">
        <v>211</v>
      </c>
      <c r="D211" s="23"/>
      <c r="E211" s="23"/>
      <c r="F211" s="23"/>
      <c r="G211" s="32"/>
    </row>
    <row r="212" spans="1:7" s="59" customFormat="1">
      <c r="A212" s="33"/>
      <c r="B212" s="56"/>
      <c r="C212" s="61" t="s">
        <v>212</v>
      </c>
      <c r="D212" s="23"/>
      <c r="E212" s="23"/>
      <c r="F212" s="23"/>
      <c r="G212" s="32"/>
    </row>
    <row r="213" spans="1:7" s="59" customFormat="1">
      <c r="A213" s="33"/>
      <c r="B213" s="56"/>
      <c r="C213" s="10" t="s">
        <v>213</v>
      </c>
      <c r="D213" s="23"/>
      <c r="E213" s="23"/>
      <c r="F213" s="23"/>
      <c r="G213" s="32"/>
    </row>
    <row r="214" spans="1:7" s="59" customFormat="1">
      <c r="A214" s="33"/>
      <c r="B214" s="56"/>
      <c r="C214" s="10" t="s">
        <v>214</v>
      </c>
      <c r="D214" s="23"/>
      <c r="E214" s="23"/>
      <c r="F214" s="23"/>
      <c r="G214" s="32"/>
    </row>
    <row r="215" spans="1:7" s="59" customFormat="1">
      <c r="A215" s="33"/>
      <c r="B215" s="56"/>
      <c r="C215" s="10" t="s">
        <v>215</v>
      </c>
      <c r="D215" s="23"/>
      <c r="E215" s="23"/>
      <c r="F215" s="23"/>
      <c r="G215" s="32"/>
    </row>
    <row r="216" spans="1:7" s="59" customFormat="1">
      <c r="A216" s="33"/>
      <c r="B216" s="56"/>
      <c r="C216" s="10" t="s">
        <v>216</v>
      </c>
      <c r="D216" s="23"/>
      <c r="E216" s="23"/>
      <c r="F216" s="23"/>
      <c r="G216" s="32"/>
    </row>
    <row r="217" spans="1:7" s="59" customFormat="1">
      <c r="A217" s="33"/>
      <c r="B217" s="56"/>
      <c r="C217" s="10" t="s">
        <v>217</v>
      </c>
      <c r="D217" s="23"/>
      <c r="E217" s="23"/>
      <c r="F217" s="23"/>
      <c r="G217" s="32"/>
    </row>
    <row r="218" spans="1:7" s="59" customFormat="1">
      <c r="A218" s="33"/>
      <c r="B218" s="56"/>
      <c r="C218" s="10" t="s">
        <v>218</v>
      </c>
      <c r="D218" s="23"/>
      <c r="E218" s="23"/>
      <c r="F218" s="23"/>
      <c r="G218" s="32"/>
    </row>
    <row r="219" spans="1:7" s="59" customFormat="1" ht="16.5" thickBot="1">
      <c r="A219" s="34"/>
      <c r="B219" s="56"/>
      <c r="C219" s="62" t="s">
        <v>219</v>
      </c>
      <c r="D219" s="24"/>
      <c r="E219" s="24"/>
      <c r="F219" s="24"/>
      <c r="G219" s="32"/>
    </row>
    <row r="220" spans="1:7" s="59" customFormat="1" ht="16.5" customHeight="1">
      <c r="A220" s="36" t="s">
        <v>467</v>
      </c>
      <c r="B220" s="56"/>
      <c r="C220" s="11" t="s">
        <v>220</v>
      </c>
      <c r="D220" s="22">
        <v>2.6</v>
      </c>
      <c r="E220" s="22">
        <v>2.8</v>
      </c>
      <c r="F220" s="22">
        <v>3.3</v>
      </c>
      <c r="G220" s="32"/>
    </row>
    <row r="221" spans="1:7" s="59" customFormat="1">
      <c r="A221" s="33"/>
      <c r="B221" s="56"/>
      <c r="C221" s="61" t="s">
        <v>221</v>
      </c>
      <c r="D221" s="23"/>
      <c r="E221" s="23"/>
      <c r="F221" s="23"/>
      <c r="G221" s="32"/>
    </row>
    <row r="222" spans="1:7" s="59" customFormat="1">
      <c r="A222" s="33"/>
      <c r="B222" s="56"/>
      <c r="C222" s="10" t="s">
        <v>222</v>
      </c>
      <c r="D222" s="23"/>
      <c r="E222" s="23"/>
      <c r="F222" s="23"/>
      <c r="G222" s="32"/>
    </row>
    <row r="223" spans="1:7" s="59" customFormat="1">
      <c r="A223" s="33"/>
      <c r="B223" s="56"/>
      <c r="C223" s="10" t="s">
        <v>223</v>
      </c>
      <c r="D223" s="23"/>
      <c r="E223" s="23"/>
      <c r="F223" s="23"/>
      <c r="G223" s="32"/>
    </row>
    <row r="224" spans="1:7" s="59" customFormat="1">
      <c r="A224" s="33"/>
      <c r="B224" s="56"/>
      <c r="C224" s="61" t="s">
        <v>224</v>
      </c>
      <c r="D224" s="23"/>
      <c r="E224" s="23"/>
      <c r="F224" s="23"/>
      <c r="G224" s="32"/>
    </row>
    <row r="225" spans="1:7" s="59" customFormat="1">
      <c r="A225" s="33"/>
      <c r="B225" s="56"/>
      <c r="C225" s="61" t="s">
        <v>225</v>
      </c>
      <c r="D225" s="23"/>
      <c r="E225" s="23"/>
      <c r="F225" s="23"/>
      <c r="G225" s="32"/>
    </row>
    <row r="226" spans="1:7" s="59" customFormat="1">
      <c r="A226" s="33"/>
      <c r="B226" s="56"/>
      <c r="C226" s="10" t="s">
        <v>226</v>
      </c>
      <c r="D226" s="23"/>
      <c r="E226" s="23"/>
      <c r="F226" s="23"/>
      <c r="G226" s="32"/>
    </row>
    <row r="227" spans="1:7" s="59" customFormat="1">
      <c r="A227" s="33"/>
      <c r="B227" s="56"/>
      <c r="C227" s="61" t="s">
        <v>227</v>
      </c>
      <c r="D227" s="23"/>
      <c r="E227" s="23"/>
      <c r="F227" s="23"/>
      <c r="G227" s="32"/>
    </row>
    <row r="228" spans="1:7" s="59" customFormat="1">
      <c r="A228" s="33"/>
      <c r="B228" s="56"/>
      <c r="C228" s="61" t="s">
        <v>228</v>
      </c>
      <c r="D228" s="23"/>
      <c r="E228" s="23"/>
      <c r="F228" s="23"/>
      <c r="G228" s="32"/>
    </row>
    <row r="229" spans="1:7" s="59" customFormat="1" ht="16.5" thickBot="1">
      <c r="A229" s="34"/>
      <c r="B229" s="56"/>
      <c r="C229" s="62" t="s">
        <v>229</v>
      </c>
      <c r="D229" s="24"/>
      <c r="E229" s="24"/>
      <c r="F229" s="24"/>
      <c r="G229" s="32"/>
    </row>
    <row r="230" spans="1:7" s="59" customFormat="1" ht="16.5" customHeight="1">
      <c r="A230" s="36" t="s">
        <v>468</v>
      </c>
      <c r="B230" s="56"/>
      <c r="C230" s="11" t="s">
        <v>230</v>
      </c>
      <c r="D230" s="22">
        <v>0.2</v>
      </c>
      <c r="E230" s="22">
        <v>0.3</v>
      </c>
      <c r="F230" s="22">
        <v>0.3</v>
      </c>
      <c r="G230" s="32"/>
    </row>
    <row r="231" spans="1:7" s="59" customFormat="1">
      <c r="A231" s="63"/>
      <c r="B231" s="56"/>
      <c r="C231" s="10" t="s">
        <v>231</v>
      </c>
      <c r="D231" s="23"/>
      <c r="E231" s="23"/>
      <c r="F231" s="23"/>
      <c r="G231" s="32"/>
    </row>
    <row r="232" spans="1:7" s="59" customFormat="1">
      <c r="A232" s="63"/>
      <c r="B232" s="56"/>
      <c r="C232" s="10" t="s">
        <v>232</v>
      </c>
      <c r="D232" s="23"/>
      <c r="E232" s="23"/>
      <c r="F232" s="23"/>
      <c r="G232" s="32"/>
    </row>
    <row r="233" spans="1:7" s="59" customFormat="1">
      <c r="A233" s="63"/>
      <c r="B233" s="56"/>
      <c r="C233" s="10" t="s">
        <v>233</v>
      </c>
      <c r="D233" s="23"/>
      <c r="E233" s="23"/>
      <c r="F233" s="23"/>
      <c r="G233" s="32"/>
    </row>
    <row r="234" spans="1:7" s="59" customFormat="1" ht="16.5" thickBot="1">
      <c r="A234" s="64"/>
      <c r="B234" s="56"/>
      <c r="C234" s="12" t="s">
        <v>234</v>
      </c>
      <c r="D234" s="24"/>
      <c r="E234" s="24"/>
      <c r="F234" s="24"/>
      <c r="G234" s="32"/>
    </row>
    <row r="235" spans="1:7" s="59" customFormat="1" ht="16.5" customHeight="1">
      <c r="A235" s="36" t="s">
        <v>469</v>
      </c>
      <c r="B235" s="56"/>
      <c r="C235" s="11" t="s">
        <v>235</v>
      </c>
      <c r="D235" s="22">
        <v>0.1</v>
      </c>
      <c r="E235" s="22">
        <v>0.1</v>
      </c>
      <c r="F235" s="22">
        <v>0.1</v>
      </c>
      <c r="G235" s="32"/>
    </row>
    <row r="236" spans="1:7" s="59" customFormat="1">
      <c r="A236" s="33"/>
      <c r="B236" s="56"/>
      <c r="C236" s="10" t="s">
        <v>236</v>
      </c>
      <c r="D236" s="23"/>
      <c r="E236" s="23"/>
      <c r="F236" s="23"/>
      <c r="G236" s="32"/>
    </row>
    <row r="237" spans="1:7" s="59" customFormat="1">
      <c r="A237" s="33"/>
      <c r="B237" s="56"/>
      <c r="C237" s="10" t="s">
        <v>237</v>
      </c>
      <c r="D237" s="23"/>
      <c r="E237" s="23"/>
      <c r="F237" s="23"/>
      <c r="G237" s="32"/>
    </row>
    <row r="238" spans="1:7" s="59" customFormat="1">
      <c r="A238" s="33"/>
      <c r="B238" s="56"/>
      <c r="C238" s="10" t="s">
        <v>238</v>
      </c>
      <c r="D238" s="23"/>
      <c r="E238" s="23"/>
      <c r="F238" s="23"/>
      <c r="G238" s="32"/>
    </row>
    <row r="239" spans="1:7" s="59" customFormat="1">
      <c r="A239" s="33"/>
      <c r="B239" s="56"/>
      <c r="C239" s="10" t="s">
        <v>239</v>
      </c>
      <c r="D239" s="23"/>
      <c r="E239" s="23"/>
      <c r="F239" s="23"/>
      <c r="G239" s="32"/>
    </row>
    <row r="240" spans="1:7" s="59" customFormat="1" ht="16.5" thickBot="1">
      <c r="A240" s="33"/>
      <c r="B240" s="56"/>
      <c r="C240" s="12" t="s">
        <v>240</v>
      </c>
      <c r="D240" s="24"/>
      <c r="E240" s="24"/>
      <c r="F240" s="24"/>
      <c r="G240" s="32"/>
    </row>
    <row r="241" spans="1:7" s="59" customFormat="1" ht="16.5" customHeight="1">
      <c r="A241" s="36" t="s">
        <v>470</v>
      </c>
      <c r="B241" s="56"/>
      <c r="C241" s="11" t="s">
        <v>241</v>
      </c>
      <c r="D241" s="22">
        <v>0.1</v>
      </c>
      <c r="E241" s="22">
        <v>0.1</v>
      </c>
      <c r="F241" s="22">
        <v>0.1</v>
      </c>
      <c r="G241" s="32"/>
    </row>
    <row r="242" spans="1:7" s="59" customFormat="1">
      <c r="A242" s="33"/>
      <c r="B242" s="56"/>
      <c r="C242" s="10" t="s">
        <v>242</v>
      </c>
      <c r="D242" s="23"/>
      <c r="E242" s="23"/>
      <c r="F242" s="23"/>
      <c r="G242" s="32"/>
    </row>
    <row r="243" spans="1:7" s="59" customFormat="1">
      <c r="A243" s="33"/>
      <c r="B243" s="56"/>
      <c r="C243" s="10" t="s">
        <v>243</v>
      </c>
      <c r="D243" s="23"/>
      <c r="E243" s="23"/>
      <c r="F243" s="23"/>
      <c r="G243" s="32"/>
    </row>
    <row r="244" spans="1:7" s="59" customFormat="1">
      <c r="A244" s="33"/>
      <c r="B244" s="56"/>
      <c r="C244" s="10" t="s">
        <v>244</v>
      </c>
      <c r="D244" s="23"/>
      <c r="E244" s="23"/>
      <c r="F244" s="23"/>
      <c r="G244" s="32"/>
    </row>
    <row r="245" spans="1:7" s="59" customFormat="1">
      <c r="A245" s="33"/>
      <c r="B245" s="56"/>
      <c r="C245" s="10" t="s">
        <v>245</v>
      </c>
      <c r="D245" s="23"/>
      <c r="E245" s="23"/>
      <c r="F245" s="23"/>
      <c r="G245" s="32"/>
    </row>
    <row r="246" spans="1:7" s="59" customFormat="1" ht="16.5" thickBot="1">
      <c r="A246" s="34"/>
      <c r="B246" s="56"/>
      <c r="C246" s="12" t="s">
        <v>246</v>
      </c>
      <c r="D246" s="24"/>
      <c r="E246" s="24"/>
      <c r="F246" s="24"/>
      <c r="G246" s="32"/>
    </row>
    <row r="247" spans="1:7" s="59" customFormat="1" ht="16.5" customHeight="1">
      <c r="A247" s="36" t="s">
        <v>471</v>
      </c>
      <c r="B247" s="56"/>
      <c r="C247" s="11" t="s">
        <v>247</v>
      </c>
      <c r="D247" s="22">
        <v>1.2</v>
      </c>
      <c r="E247" s="22">
        <v>1.4</v>
      </c>
      <c r="F247" s="22">
        <v>1.6</v>
      </c>
      <c r="G247" s="32"/>
    </row>
    <row r="248" spans="1:7" s="59" customFormat="1">
      <c r="A248" s="63"/>
      <c r="B248" s="56"/>
      <c r="C248" s="10" t="s">
        <v>248</v>
      </c>
      <c r="D248" s="23"/>
      <c r="E248" s="23"/>
      <c r="F248" s="23"/>
      <c r="G248" s="32"/>
    </row>
    <row r="249" spans="1:7" s="59" customFormat="1">
      <c r="A249" s="63"/>
      <c r="B249" s="56"/>
      <c r="C249" s="10" t="s">
        <v>249</v>
      </c>
      <c r="D249" s="23"/>
      <c r="E249" s="23"/>
      <c r="F249" s="23"/>
      <c r="G249" s="32"/>
    </row>
    <row r="250" spans="1:7" s="59" customFormat="1">
      <c r="A250" s="63"/>
      <c r="B250" s="56"/>
      <c r="C250" s="10" t="s">
        <v>250</v>
      </c>
      <c r="D250" s="23"/>
      <c r="E250" s="23"/>
      <c r="F250" s="23"/>
      <c r="G250" s="32"/>
    </row>
    <row r="251" spans="1:7" s="59" customFormat="1">
      <c r="A251" s="63"/>
      <c r="B251" s="56"/>
      <c r="C251" s="10" t="s">
        <v>251</v>
      </c>
      <c r="D251" s="23"/>
      <c r="E251" s="23"/>
      <c r="F251" s="23"/>
      <c r="G251" s="32"/>
    </row>
    <row r="252" spans="1:7" s="59" customFormat="1">
      <c r="A252" s="63"/>
      <c r="B252" s="56"/>
      <c r="C252" s="10" t="s">
        <v>252</v>
      </c>
      <c r="D252" s="23"/>
      <c r="E252" s="23"/>
      <c r="F252" s="23"/>
      <c r="G252" s="32"/>
    </row>
    <row r="253" spans="1:7" s="59" customFormat="1">
      <c r="A253" s="63"/>
      <c r="B253" s="56"/>
      <c r="C253" s="10" t="s">
        <v>253</v>
      </c>
      <c r="D253" s="23"/>
      <c r="E253" s="23"/>
      <c r="F253" s="23"/>
      <c r="G253" s="32"/>
    </row>
    <row r="254" spans="1:7" s="59" customFormat="1">
      <c r="A254" s="63"/>
      <c r="B254" s="56"/>
      <c r="C254" s="10" t="s">
        <v>254</v>
      </c>
      <c r="D254" s="23"/>
      <c r="E254" s="23"/>
      <c r="F254" s="23"/>
      <c r="G254" s="32"/>
    </row>
    <row r="255" spans="1:7" s="59" customFormat="1">
      <c r="A255" s="63"/>
      <c r="B255" s="56"/>
      <c r="C255" s="61" t="s">
        <v>255</v>
      </c>
      <c r="D255" s="23"/>
      <c r="E255" s="23"/>
      <c r="F255" s="23"/>
      <c r="G255" s="32"/>
    </row>
    <row r="256" spans="1:7" s="59" customFormat="1">
      <c r="A256" s="63"/>
      <c r="B256" s="56"/>
      <c r="C256" s="61" t="s">
        <v>256</v>
      </c>
      <c r="D256" s="23"/>
      <c r="E256" s="23"/>
      <c r="F256" s="23"/>
      <c r="G256" s="32"/>
    </row>
    <row r="257" spans="1:7" s="59" customFormat="1">
      <c r="A257" s="63"/>
      <c r="B257" s="56"/>
      <c r="C257" s="61" t="s">
        <v>257</v>
      </c>
      <c r="D257" s="23"/>
      <c r="E257" s="23"/>
      <c r="F257" s="23"/>
      <c r="G257" s="32"/>
    </row>
    <row r="258" spans="1:7" s="59" customFormat="1" ht="16.5" thickBot="1">
      <c r="A258" s="64"/>
      <c r="B258" s="56"/>
      <c r="C258" s="62" t="s">
        <v>258</v>
      </c>
      <c r="D258" s="24"/>
      <c r="E258" s="24"/>
      <c r="F258" s="24"/>
      <c r="G258" s="32"/>
    </row>
    <row r="259" spans="1:7" s="59" customFormat="1" ht="16.5" customHeight="1">
      <c r="A259" s="36" t="s">
        <v>472</v>
      </c>
      <c r="B259" s="56"/>
      <c r="C259" s="11" t="s">
        <v>259</v>
      </c>
      <c r="D259" s="22">
        <v>0.1</v>
      </c>
      <c r="E259" s="22">
        <v>0.1</v>
      </c>
      <c r="F259" s="22">
        <v>0.1</v>
      </c>
      <c r="G259" s="32"/>
    </row>
    <row r="260" spans="1:7" s="59" customFormat="1">
      <c r="A260" s="33"/>
      <c r="B260" s="56"/>
      <c r="C260" s="10" t="s">
        <v>260</v>
      </c>
      <c r="D260" s="23"/>
      <c r="E260" s="23"/>
      <c r="F260" s="23"/>
      <c r="G260" s="32"/>
    </row>
    <row r="261" spans="1:7" s="59" customFormat="1" ht="16.5" thickBot="1">
      <c r="A261" s="34"/>
      <c r="B261" s="56"/>
      <c r="C261" s="12" t="s">
        <v>261</v>
      </c>
      <c r="D261" s="24"/>
      <c r="E261" s="24"/>
      <c r="F261" s="24"/>
      <c r="G261" s="32"/>
    </row>
    <row r="262" spans="1:7" s="59" customFormat="1" ht="32.25" customHeight="1">
      <c r="A262" s="36" t="s">
        <v>473</v>
      </c>
      <c r="B262" s="56"/>
      <c r="C262" s="11" t="s">
        <v>262</v>
      </c>
      <c r="D262" s="22">
        <v>0.7</v>
      </c>
      <c r="E262" s="22">
        <v>0.8</v>
      </c>
      <c r="F262" s="22">
        <v>0.7</v>
      </c>
      <c r="G262" s="32"/>
    </row>
    <row r="263" spans="1:7" s="59" customFormat="1">
      <c r="A263" s="33"/>
      <c r="B263" s="56"/>
      <c r="C263" s="10" t="s">
        <v>263</v>
      </c>
      <c r="D263" s="23"/>
      <c r="E263" s="23"/>
      <c r="F263" s="23"/>
      <c r="G263" s="32"/>
    </row>
    <row r="264" spans="1:7" s="59" customFormat="1">
      <c r="A264" s="33"/>
      <c r="B264" s="56"/>
      <c r="C264" s="10" t="s">
        <v>264</v>
      </c>
      <c r="D264" s="23"/>
      <c r="E264" s="23"/>
      <c r="F264" s="23"/>
      <c r="G264" s="32"/>
    </row>
    <row r="265" spans="1:7" s="59" customFormat="1">
      <c r="A265" s="33"/>
      <c r="B265" s="56"/>
      <c r="C265" s="10" t="s">
        <v>265</v>
      </c>
      <c r="D265" s="23"/>
      <c r="E265" s="23"/>
      <c r="F265" s="23"/>
      <c r="G265" s="32"/>
    </row>
    <row r="266" spans="1:7" s="59" customFormat="1" ht="16.5" thickBot="1">
      <c r="A266" s="34"/>
      <c r="B266" s="56"/>
      <c r="C266" s="65" t="s">
        <v>266</v>
      </c>
      <c r="D266" s="24"/>
      <c r="E266" s="24"/>
      <c r="F266" s="24"/>
      <c r="G266" s="32"/>
    </row>
    <row r="267" spans="1:7" s="59" customFormat="1" ht="15.75" customHeight="1">
      <c r="A267" s="66" t="s">
        <v>431</v>
      </c>
      <c r="B267" s="56"/>
      <c r="C267" s="15" t="s">
        <v>367</v>
      </c>
      <c r="D267" s="22">
        <v>0.2</v>
      </c>
      <c r="E267" s="22">
        <v>0.2</v>
      </c>
      <c r="F267" s="22">
        <v>0.3</v>
      </c>
      <c r="G267" s="32"/>
    </row>
    <row r="268" spans="1:7" s="59" customFormat="1">
      <c r="A268" s="67"/>
      <c r="B268" s="56"/>
      <c r="C268" s="14" t="s">
        <v>368</v>
      </c>
      <c r="D268" s="23"/>
      <c r="E268" s="23"/>
      <c r="F268" s="23"/>
      <c r="G268" s="32"/>
    </row>
    <row r="269" spans="1:7" s="59" customFormat="1" ht="30">
      <c r="A269" s="67"/>
      <c r="B269" s="56"/>
      <c r="C269" s="14" t="s">
        <v>369</v>
      </c>
      <c r="D269" s="23"/>
      <c r="E269" s="23"/>
      <c r="F269" s="23"/>
      <c r="G269" s="32"/>
    </row>
    <row r="270" spans="1:7" s="59" customFormat="1">
      <c r="A270" s="67"/>
      <c r="B270" s="56"/>
      <c r="C270" s="14" t="s">
        <v>370</v>
      </c>
      <c r="D270" s="23"/>
      <c r="E270" s="23"/>
      <c r="F270" s="23"/>
      <c r="G270" s="32"/>
    </row>
    <row r="271" spans="1:7" s="59" customFormat="1" ht="30.75" thickBot="1">
      <c r="A271" s="68"/>
      <c r="B271" s="56"/>
      <c r="C271" s="13" t="s">
        <v>371</v>
      </c>
      <c r="D271" s="24"/>
      <c r="E271" s="24"/>
      <c r="F271" s="24"/>
      <c r="G271" s="32"/>
    </row>
    <row r="272" spans="1:7" s="59" customFormat="1" ht="15.75" customHeight="1">
      <c r="A272" s="66" t="s">
        <v>430</v>
      </c>
      <c r="B272" s="56"/>
      <c r="C272" s="15" t="s">
        <v>372</v>
      </c>
      <c r="D272" s="22">
        <f>1.3-D299-D295-D304-0.5*D307</f>
        <v>0.99</v>
      </c>
      <c r="E272" s="22">
        <f>1.8-E299-E295-E304-0.5*E307</f>
        <v>1.4750000000000001</v>
      </c>
      <c r="F272" s="22">
        <f>1.8-F299-F295-F304-0.5*F307</f>
        <v>1.4750000000000001</v>
      </c>
      <c r="G272" s="32"/>
    </row>
    <row r="273" spans="1:7" s="59" customFormat="1">
      <c r="A273" s="67"/>
      <c r="B273" s="56"/>
      <c r="C273" s="14" t="s">
        <v>373</v>
      </c>
      <c r="D273" s="23"/>
      <c r="E273" s="23"/>
      <c r="F273" s="23"/>
      <c r="G273" s="32"/>
    </row>
    <row r="274" spans="1:7" s="59" customFormat="1">
      <c r="A274" s="67"/>
      <c r="B274" s="56"/>
      <c r="C274" s="14" t="s">
        <v>374</v>
      </c>
      <c r="D274" s="23"/>
      <c r="E274" s="23"/>
      <c r="F274" s="23"/>
      <c r="G274" s="32"/>
    </row>
    <row r="275" spans="1:7" s="59" customFormat="1" ht="30">
      <c r="A275" s="67"/>
      <c r="B275" s="56"/>
      <c r="C275" s="14" t="s">
        <v>375</v>
      </c>
      <c r="D275" s="23"/>
      <c r="E275" s="23"/>
      <c r="F275" s="23"/>
      <c r="G275" s="32"/>
    </row>
    <row r="276" spans="1:7" s="59" customFormat="1">
      <c r="A276" s="67"/>
      <c r="B276" s="56"/>
      <c r="C276" s="14" t="s">
        <v>376</v>
      </c>
      <c r="D276" s="23"/>
      <c r="E276" s="23"/>
      <c r="F276" s="23"/>
      <c r="G276" s="32"/>
    </row>
    <row r="277" spans="1:7" s="59" customFormat="1">
      <c r="A277" s="67"/>
      <c r="B277" s="56"/>
      <c r="C277" s="14" t="s">
        <v>377</v>
      </c>
      <c r="D277" s="23"/>
      <c r="E277" s="23"/>
      <c r="F277" s="23"/>
      <c r="G277" s="32"/>
    </row>
    <row r="278" spans="1:7" s="59" customFormat="1">
      <c r="A278" s="67"/>
      <c r="B278" s="56"/>
      <c r="C278" s="14" t="s">
        <v>378</v>
      </c>
      <c r="D278" s="23"/>
      <c r="E278" s="23"/>
      <c r="F278" s="23"/>
      <c r="G278" s="32"/>
    </row>
    <row r="279" spans="1:7" s="59" customFormat="1">
      <c r="A279" s="67"/>
      <c r="B279" s="56"/>
      <c r="C279" s="14" t="s">
        <v>379</v>
      </c>
      <c r="D279" s="23"/>
      <c r="E279" s="23"/>
      <c r="F279" s="23"/>
      <c r="G279" s="32"/>
    </row>
    <row r="280" spans="1:7" s="59" customFormat="1">
      <c r="A280" s="67"/>
      <c r="B280" s="56"/>
      <c r="C280" s="14" t="s">
        <v>380</v>
      </c>
      <c r="D280" s="23"/>
      <c r="E280" s="23"/>
      <c r="F280" s="23"/>
      <c r="G280" s="32"/>
    </row>
    <row r="281" spans="1:7" s="59" customFormat="1" ht="30">
      <c r="A281" s="67"/>
      <c r="B281" s="56"/>
      <c r="C281" s="14" t="s">
        <v>381</v>
      </c>
      <c r="D281" s="23"/>
      <c r="E281" s="23"/>
      <c r="F281" s="23"/>
      <c r="G281" s="32"/>
    </row>
    <row r="282" spans="1:7" s="59" customFormat="1">
      <c r="A282" s="67"/>
      <c r="B282" s="56"/>
      <c r="C282" s="14" t="s">
        <v>382</v>
      </c>
      <c r="D282" s="23"/>
      <c r="E282" s="23"/>
      <c r="F282" s="23"/>
      <c r="G282" s="32"/>
    </row>
    <row r="283" spans="1:7" s="59" customFormat="1" ht="45">
      <c r="A283" s="67"/>
      <c r="B283" s="56"/>
      <c r="C283" s="14" t="s">
        <v>383</v>
      </c>
      <c r="D283" s="23"/>
      <c r="E283" s="23"/>
      <c r="F283" s="23"/>
      <c r="G283" s="32"/>
    </row>
    <row r="284" spans="1:7" s="59" customFormat="1">
      <c r="A284" s="67"/>
      <c r="B284" s="56"/>
      <c r="C284" s="14" t="s">
        <v>384</v>
      </c>
      <c r="D284" s="23"/>
      <c r="E284" s="23"/>
      <c r="F284" s="23"/>
      <c r="G284" s="32"/>
    </row>
    <row r="285" spans="1:7" s="59" customFormat="1">
      <c r="A285" s="67"/>
      <c r="B285" s="56"/>
      <c r="C285" s="14" t="s">
        <v>385</v>
      </c>
      <c r="D285" s="23"/>
      <c r="E285" s="23"/>
      <c r="F285" s="23"/>
      <c r="G285" s="32"/>
    </row>
    <row r="286" spans="1:7" s="59" customFormat="1" ht="30">
      <c r="A286" s="67"/>
      <c r="B286" s="56"/>
      <c r="C286" s="14" t="s">
        <v>386</v>
      </c>
      <c r="D286" s="23"/>
      <c r="E286" s="23"/>
      <c r="F286" s="23"/>
      <c r="G286" s="32"/>
    </row>
    <row r="287" spans="1:7" s="59" customFormat="1">
      <c r="A287" s="67"/>
      <c r="B287" s="56"/>
      <c r="C287" s="14" t="s">
        <v>387</v>
      </c>
      <c r="D287" s="23"/>
      <c r="E287" s="23"/>
      <c r="F287" s="23"/>
      <c r="G287" s="32"/>
    </row>
    <row r="288" spans="1:7" s="59" customFormat="1" ht="16.5" thickBot="1">
      <c r="A288" s="68"/>
      <c r="B288" s="56"/>
      <c r="C288" s="13" t="s">
        <v>388</v>
      </c>
      <c r="D288" s="24"/>
      <c r="E288" s="24"/>
      <c r="F288" s="24"/>
      <c r="G288" s="32"/>
    </row>
    <row r="289" spans="1:7" s="59" customFormat="1" ht="15.75" customHeight="1">
      <c r="A289" s="66" t="s">
        <v>429</v>
      </c>
      <c r="B289" s="56"/>
      <c r="C289" s="15" t="s">
        <v>389</v>
      </c>
      <c r="D289" s="22">
        <v>0.4</v>
      </c>
      <c r="E289" s="22">
        <v>0.6</v>
      </c>
      <c r="F289" s="22">
        <v>0.6</v>
      </c>
      <c r="G289" s="32"/>
    </row>
    <row r="290" spans="1:7" s="59" customFormat="1">
      <c r="A290" s="67"/>
      <c r="B290" s="56"/>
      <c r="C290" s="14" t="s">
        <v>390</v>
      </c>
      <c r="D290" s="23"/>
      <c r="E290" s="23"/>
      <c r="F290" s="23"/>
      <c r="G290" s="32"/>
    </row>
    <row r="291" spans="1:7" s="59" customFormat="1">
      <c r="A291" s="67"/>
      <c r="B291" s="56"/>
      <c r="C291" s="14" t="s">
        <v>391</v>
      </c>
      <c r="D291" s="23"/>
      <c r="E291" s="23"/>
      <c r="F291" s="23"/>
      <c r="G291" s="32"/>
    </row>
    <row r="292" spans="1:7" s="59" customFormat="1">
      <c r="A292" s="67"/>
      <c r="B292" s="56"/>
      <c r="C292" s="14" t="s">
        <v>392</v>
      </c>
      <c r="D292" s="23"/>
      <c r="E292" s="23"/>
      <c r="F292" s="23"/>
      <c r="G292" s="32"/>
    </row>
    <row r="293" spans="1:7" s="59" customFormat="1">
      <c r="A293" s="67"/>
      <c r="B293" s="56"/>
      <c r="C293" s="14" t="s">
        <v>393</v>
      </c>
      <c r="D293" s="23"/>
      <c r="E293" s="23"/>
      <c r="F293" s="23"/>
      <c r="G293" s="32"/>
    </row>
    <row r="294" spans="1:7" s="59" customFormat="1" ht="30.75" thickBot="1">
      <c r="A294" s="68"/>
      <c r="B294" s="56"/>
      <c r="C294" s="13" t="s">
        <v>394</v>
      </c>
      <c r="D294" s="24"/>
      <c r="E294" s="24"/>
      <c r="F294" s="24"/>
      <c r="G294" s="32"/>
    </row>
    <row r="295" spans="1:7" s="59" customFormat="1" ht="15.75" customHeight="1">
      <c r="A295" s="66" t="s">
        <v>428</v>
      </c>
      <c r="B295" s="56"/>
      <c r="C295" s="15" t="s">
        <v>395</v>
      </c>
      <c r="D295" s="35">
        <v>0.04</v>
      </c>
      <c r="E295" s="35">
        <v>0.04</v>
      </c>
      <c r="F295" s="35">
        <v>0.04</v>
      </c>
      <c r="G295" s="32"/>
    </row>
    <row r="296" spans="1:7" s="59" customFormat="1">
      <c r="A296" s="67"/>
      <c r="B296" s="56"/>
      <c r="C296" s="14" t="s">
        <v>396</v>
      </c>
      <c r="D296" s="69"/>
      <c r="E296" s="69"/>
      <c r="F296" s="69"/>
      <c r="G296" s="32"/>
    </row>
    <row r="297" spans="1:7" s="59" customFormat="1">
      <c r="A297" s="67"/>
      <c r="B297" s="56"/>
      <c r="C297" s="14" t="s">
        <v>397</v>
      </c>
      <c r="D297" s="69"/>
      <c r="E297" s="69"/>
      <c r="F297" s="69"/>
      <c r="G297" s="32"/>
    </row>
    <row r="298" spans="1:7" s="59" customFormat="1" ht="16.5" thickBot="1">
      <c r="A298" s="68"/>
      <c r="B298" s="56"/>
      <c r="C298" s="13" t="s">
        <v>398</v>
      </c>
      <c r="D298" s="70"/>
      <c r="E298" s="70"/>
      <c r="F298" s="70"/>
      <c r="G298" s="32"/>
    </row>
    <row r="299" spans="1:7" s="59" customFormat="1" ht="15.75" customHeight="1">
      <c r="A299" s="66" t="s">
        <v>427</v>
      </c>
      <c r="B299" s="56"/>
      <c r="C299" s="15" t="s">
        <v>399</v>
      </c>
      <c r="D299" s="22">
        <v>0.2</v>
      </c>
      <c r="E299" s="22">
        <v>0.2</v>
      </c>
      <c r="F299" s="22">
        <v>0.2</v>
      </c>
      <c r="G299" s="32"/>
    </row>
    <row r="300" spans="1:7" s="59" customFormat="1">
      <c r="A300" s="67"/>
      <c r="B300" s="56"/>
      <c r="C300" s="14" t="s">
        <v>400</v>
      </c>
      <c r="D300" s="23"/>
      <c r="E300" s="23"/>
      <c r="F300" s="23"/>
      <c r="G300" s="32"/>
    </row>
    <row r="301" spans="1:7" s="59" customFormat="1">
      <c r="A301" s="67"/>
      <c r="B301" s="56"/>
      <c r="C301" s="14" t="s">
        <v>401</v>
      </c>
      <c r="D301" s="23"/>
      <c r="E301" s="23"/>
      <c r="F301" s="23"/>
      <c r="G301" s="32"/>
    </row>
    <row r="302" spans="1:7" s="59" customFormat="1">
      <c r="A302" s="67"/>
      <c r="B302" s="56"/>
      <c r="C302" s="14" t="s">
        <v>402</v>
      </c>
      <c r="D302" s="23"/>
      <c r="E302" s="23"/>
      <c r="F302" s="23"/>
      <c r="G302" s="32"/>
    </row>
    <row r="303" spans="1:7" s="59" customFormat="1" ht="16.5" thickBot="1">
      <c r="A303" s="68"/>
      <c r="B303" s="56"/>
      <c r="C303" s="13" t="s">
        <v>403</v>
      </c>
      <c r="D303" s="24"/>
      <c r="E303" s="24"/>
      <c r="F303" s="24"/>
      <c r="G303" s="32"/>
    </row>
    <row r="304" spans="1:7" s="59" customFormat="1" ht="15.75" customHeight="1">
      <c r="A304" s="66" t="s">
        <v>426</v>
      </c>
      <c r="B304" s="56"/>
      <c r="C304" s="15" t="s">
        <v>404</v>
      </c>
      <c r="D304" s="35">
        <v>0.01</v>
      </c>
      <c r="E304" s="35">
        <v>0.02</v>
      </c>
      <c r="F304" s="35">
        <v>0.02</v>
      </c>
      <c r="G304" s="32"/>
    </row>
    <row r="305" spans="1:7" s="59" customFormat="1">
      <c r="A305" s="67"/>
      <c r="B305" s="56"/>
      <c r="C305" s="14" t="s">
        <v>405</v>
      </c>
      <c r="D305" s="69"/>
      <c r="E305" s="69"/>
      <c r="F305" s="69"/>
      <c r="G305" s="32"/>
    </row>
    <row r="306" spans="1:7" s="59" customFormat="1" ht="16.5" thickBot="1">
      <c r="A306" s="68"/>
      <c r="B306" s="56"/>
      <c r="C306" s="13" t="s">
        <v>406</v>
      </c>
      <c r="D306" s="70"/>
      <c r="E306" s="70"/>
      <c r="F306" s="70"/>
      <c r="G306" s="32"/>
    </row>
    <row r="307" spans="1:7" s="59" customFormat="1" ht="15.75" customHeight="1">
      <c r="A307" s="66" t="s">
        <v>425</v>
      </c>
      <c r="B307" s="56"/>
      <c r="C307" s="15" t="s">
        <v>407</v>
      </c>
      <c r="D307" s="22">
        <v>0.12</v>
      </c>
      <c r="E307" s="22">
        <v>0.13</v>
      </c>
      <c r="F307" s="22">
        <v>0.13</v>
      </c>
      <c r="G307" s="32"/>
    </row>
    <row r="308" spans="1:7" s="59" customFormat="1">
      <c r="A308" s="67"/>
      <c r="B308" s="56"/>
      <c r="C308" s="14" t="s">
        <v>408</v>
      </c>
      <c r="D308" s="23"/>
      <c r="E308" s="23"/>
      <c r="F308" s="23"/>
      <c r="G308" s="32"/>
    </row>
    <row r="309" spans="1:7" s="59" customFormat="1">
      <c r="A309" s="67"/>
      <c r="B309" s="56"/>
      <c r="C309" s="14" t="s">
        <v>409</v>
      </c>
      <c r="D309" s="23"/>
      <c r="E309" s="23"/>
      <c r="F309" s="23"/>
      <c r="G309" s="32"/>
    </row>
    <row r="310" spans="1:7" s="59" customFormat="1">
      <c r="A310" s="67"/>
      <c r="B310" s="56"/>
      <c r="C310" s="14" t="s">
        <v>410</v>
      </c>
      <c r="D310" s="23"/>
      <c r="E310" s="23"/>
      <c r="F310" s="23"/>
      <c r="G310" s="32"/>
    </row>
    <row r="311" spans="1:7" s="59" customFormat="1" ht="16.5" thickBot="1">
      <c r="A311" s="68"/>
      <c r="B311" s="56"/>
      <c r="C311" s="13" t="s">
        <v>411</v>
      </c>
      <c r="D311" s="24"/>
      <c r="E311" s="24"/>
      <c r="F311" s="24"/>
      <c r="G311" s="32"/>
    </row>
    <row r="312" spans="1:7" s="59" customFormat="1" ht="15.75" customHeight="1">
      <c r="A312" s="66" t="s">
        <v>424</v>
      </c>
      <c r="B312" s="56"/>
      <c r="C312" s="15" t="s">
        <v>412</v>
      </c>
      <c r="D312" s="22">
        <v>0.01</v>
      </c>
      <c r="E312" s="22">
        <v>0.01</v>
      </c>
      <c r="F312" s="22">
        <v>0.01</v>
      </c>
      <c r="G312" s="32"/>
    </row>
    <row r="313" spans="1:7" s="59" customFormat="1">
      <c r="A313" s="67"/>
      <c r="B313" s="56"/>
      <c r="C313" s="14" t="s">
        <v>413</v>
      </c>
      <c r="D313" s="23"/>
      <c r="E313" s="23"/>
      <c r="F313" s="23"/>
      <c r="G313" s="32"/>
    </row>
    <row r="314" spans="1:7" s="59" customFormat="1">
      <c r="A314" s="67"/>
      <c r="B314" s="56"/>
      <c r="C314" s="14" t="s">
        <v>414</v>
      </c>
      <c r="D314" s="23"/>
      <c r="E314" s="23"/>
      <c r="F314" s="23"/>
      <c r="G314" s="32"/>
    </row>
    <row r="315" spans="1:7" s="59" customFormat="1" ht="16.5" thickBot="1">
      <c r="A315" s="68"/>
      <c r="B315" s="56"/>
      <c r="C315" s="13" t="s">
        <v>415</v>
      </c>
      <c r="D315" s="24"/>
      <c r="E315" s="24"/>
      <c r="F315" s="24"/>
      <c r="G315" s="32"/>
    </row>
    <row r="316" spans="1:7" s="59" customFormat="1" ht="15.75" customHeight="1">
      <c r="A316" s="66" t="s">
        <v>423</v>
      </c>
      <c r="B316" s="56"/>
      <c r="C316" s="15" t="s">
        <v>416</v>
      </c>
      <c r="D316" s="22">
        <v>0.1</v>
      </c>
      <c r="E316" s="22">
        <v>0.2</v>
      </c>
      <c r="F316" s="22">
        <v>0.2</v>
      </c>
      <c r="G316" s="32"/>
    </row>
    <row r="317" spans="1:7" s="59" customFormat="1" ht="30">
      <c r="A317" s="67"/>
      <c r="B317" s="56"/>
      <c r="C317" s="14" t="s">
        <v>417</v>
      </c>
      <c r="D317" s="23"/>
      <c r="E317" s="23"/>
      <c r="F317" s="23"/>
      <c r="G317" s="32"/>
    </row>
    <row r="318" spans="1:7" s="59" customFormat="1">
      <c r="A318" s="67"/>
      <c r="B318" s="56"/>
      <c r="C318" s="14" t="s">
        <v>418</v>
      </c>
      <c r="D318" s="23"/>
      <c r="E318" s="23"/>
      <c r="F318" s="23"/>
      <c r="G318" s="32"/>
    </row>
    <row r="319" spans="1:7" s="59" customFormat="1">
      <c r="A319" s="67"/>
      <c r="B319" s="56"/>
      <c r="C319" s="14" t="s">
        <v>419</v>
      </c>
      <c r="D319" s="23"/>
      <c r="E319" s="23"/>
      <c r="F319" s="23"/>
      <c r="G319" s="32"/>
    </row>
    <row r="320" spans="1:7" s="59" customFormat="1">
      <c r="A320" s="67"/>
      <c r="B320" s="56"/>
      <c r="C320" s="14" t="s">
        <v>420</v>
      </c>
      <c r="D320" s="23"/>
      <c r="E320" s="23"/>
      <c r="F320" s="23"/>
      <c r="G320" s="32"/>
    </row>
    <row r="321" spans="1:9" s="59" customFormat="1" ht="16.5" thickBot="1">
      <c r="A321" s="71"/>
      <c r="B321" s="56"/>
      <c r="C321" s="13" t="s">
        <v>421</v>
      </c>
      <c r="D321" s="24"/>
      <c r="E321" s="24"/>
      <c r="F321" s="24"/>
      <c r="G321" s="32"/>
    </row>
    <row r="322" spans="1:9" s="5" customFormat="1">
      <c r="A322" s="72" t="s">
        <v>474</v>
      </c>
      <c r="B322" s="56"/>
      <c r="C322" s="15" t="s">
        <v>432</v>
      </c>
      <c r="D322" s="22">
        <f>4.9-D316-D312-0.5*D307</f>
        <v>4.7300000000000013</v>
      </c>
      <c r="E322" s="22">
        <f>6.4-E316-E312-0.5*E307</f>
        <v>6.125</v>
      </c>
      <c r="F322" s="22">
        <f>5.7-F316-F312-0.5*F307</f>
        <v>5.4249999999999998</v>
      </c>
      <c r="G322" s="73"/>
    </row>
    <row r="323" spans="1:9" s="5" customFormat="1">
      <c r="A323" s="67"/>
      <c r="B323" s="56"/>
      <c r="C323" s="14" t="s">
        <v>433</v>
      </c>
      <c r="D323" s="74"/>
      <c r="E323" s="74"/>
      <c r="F323" s="74"/>
      <c r="G323" s="73"/>
    </row>
    <row r="324" spans="1:9" s="5" customFormat="1">
      <c r="A324" s="67"/>
      <c r="B324" s="56"/>
      <c r="C324" s="14" t="s">
        <v>434</v>
      </c>
      <c r="D324" s="74"/>
      <c r="E324" s="74"/>
      <c r="F324" s="74"/>
      <c r="G324" s="73"/>
    </row>
    <row r="325" spans="1:9" s="5" customFormat="1">
      <c r="A325" s="67"/>
      <c r="B325" s="56"/>
      <c r="C325" s="14" t="s">
        <v>435</v>
      </c>
      <c r="D325" s="74"/>
      <c r="E325" s="74"/>
      <c r="F325" s="74"/>
      <c r="G325" s="73"/>
    </row>
    <row r="326" spans="1:9" s="5" customFormat="1">
      <c r="A326" s="67"/>
      <c r="B326" s="56"/>
      <c r="C326" s="14" t="s">
        <v>436</v>
      </c>
      <c r="D326" s="74"/>
      <c r="E326" s="74"/>
      <c r="F326" s="74"/>
      <c r="G326" s="73"/>
    </row>
    <row r="327" spans="1:9" s="5" customFormat="1">
      <c r="A327" s="67"/>
      <c r="B327" s="56"/>
      <c r="C327" s="14" t="s">
        <v>437</v>
      </c>
      <c r="D327" s="74"/>
      <c r="E327" s="74"/>
      <c r="F327" s="74"/>
      <c r="G327" s="73"/>
    </row>
    <row r="328" spans="1:9" s="5" customFormat="1">
      <c r="A328" s="67"/>
      <c r="B328" s="56"/>
      <c r="C328" s="14" t="s">
        <v>438</v>
      </c>
      <c r="D328" s="74"/>
      <c r="E328" s="74"/>
      <c r="F328" s="74"/>
      <c r="G328" s="73"/>
    </row>
    <row r="329" spans="1:9" s="5" customFormat="1" ht="16.5" thickBot="1">
      <c r="A329" s="67"/>
      <c r="B329" s="56"/>
      <c r="C329" s="16" t="s">
        <v>439</v>
      </c>
      <c r="D329" s="75"/>
      <c r="E329" s="75"/>
      <c r="F329" s="75"/>
      <c r="G329" s="76"/>
    </row>
    <row r="330" spans="1:9" s="5" customFormat="1" ht="24.75" customHeight="1" thickBot="1">
      <c r="A330" s="77" t="s">
        <v>9</v>
      </c>
      <c r="B330" s="77"/>
      <c r="C330" s="78"/>
      <c r="D330" s="79">
        <f>SUM(D10:D329)</f>
        <v>37.5</v>
      </c>
      <c r="E330" s="79">
        <f t="shared" ref="E330:F330" si="0">SUM(E10:E329)</f>
        <v>63.600000000000016</v>
      </c>
      <c r="F330" s="79">
        <f t="shared" si="0"/>
        <v>60.300000000000011</v>
      </c>
      <c r="G330" s="80"/>
    </row>
    <row r="331" spans="1:9" s="5" customFormat="1" ht="27" customHeight="1" thickBot="1">
      <c r="A331" s="81" t="s">
        <v>451</v>
      </c>
      <c r="B331" s="77"/>
      <c r="C331" s="78"/>
      <c r="D331" s="82">
        <f>SUM(D10:D329,D164,D194)</f>
        <v>41.400000000000006</v>
      </c>
      <c r="E331" s="82">
        <f>SUM(E10:E329,E164,E194)</f>
        <v>73.100000000000009</v>
      </c>
      <c r="F331" s="82">
        <f>SUM(F10:F329,F164,F194)</f>
        <v>68.300000000000011</v>
      </c>
      <c r="G331" s="6"/>
      <c r="I331" s="83"/>
    </row>
    <row r="332" spans="1:9" s="5" customFormat="1" ht="27" customHeight="1" thickBot="1">
      <c r="A332" s="84" t="s">
        <v>450</v>
      </c>
      <c r="B332" s="84"/>
      <c r="C332" s="85"/>
      <c r="D332" s="86">
        <f>SUM(D164,D194,D267:D329)</f>
        <v>10.700000000000003</v>
      </c>
      <c r="E332" s="86">
        <f>SUM(E164,E194,E267:E329)</f>
        <v>18.499999999999996</v>
      </c>
      <c r="F332" s="86">
        <f>SUM(F164,F194,F267:F329)</f>
        <v>16.399999999999999</v>
      </c>
      <c r="G332" s="21"/>
      <c r="I332" s="83"/>
    </row>
    <row r="333" spans="1:9" s="5" customFormat="1" ht="24.95" customHeight="1">
      <c r="A333" s="41" t="s">
        <v>475</v>
      </c>
      <c r="B333" s="44" t="s">
        <v>365</v>
      </c>
      <c r="C333" s="87" t="s">
        <v>267</v>
      </c>
      <c r="D333" s="40">
        <v>1</v>
      </c>
      <c r="E333" s="40">
        <v>2.2999999999999998</v>
      </c>
      <c r="F333" s="40">
        <v>1</v>
      </c>
      <c r="G333" s="37">
        <v>0.2</v>
      </c>
      <c r="I333" s="83"/>
    </row>
    <row r="334" spans="1:9" s="5" customFormat="1" ht="24.95" customHeight="1" thickBot="1">
      <c r="A334" s="42"/>
      <c r="B334" s="45"/>
      <c r="C334" s="88"/>
      <c r="D334" s="89"/>
      <c r="E334" s="89"/>
      <c r="F334" s="89"/>
      <c r="G334" s="38"/>
    </row>
    <row r="335" spans="1:9" s="5" customFormat="1" ht="24.95" customHeight="1">
      <c r="A335" s="42"/>
      <c r="B335" s="45"/>
      <c r="C335" s="87" t="s">
        <v>268</v>
      </c>
      <c r="D335" s="89"/>
      <c r="E335" s="89"/>
      <c r="F335" s="89"/>
      <c r="G335" s="38"/>
    </row>
    <row r="336" spans="1:9" s="5" customFormat="1" ht="24.95" customHeight="1" thickBot="1">
      <c r="A336" s="42"/>
      <c r="B336" s="45"/>
      <c r="C336" s="88"/>
      <c r="D336" s="89"/>
      <c r="E336" s="89"/>
      <c r="F336" s="89"/>
      <c r="G336" s="38"/>
    </row>
    <row r="337" spans="1:7" s="5" customFormat="1" ht="24.95" customHeight="1">
      <c r="A337" s="42"/>
      <c r="B337" s="45"/>
      <c r="C337" s="90" t="s">
        <v>269</v>
      </c>
      <c r="D337" s="89"/>
      <c r="E337" s="89"/>
      <c r="F337" s="89"/>
      <c r="G337" s="38"/>
    </row>
    <row r="338" spans="1:7" s="5" customFormat="1" ht="24.95" customHeight="1">
      <c r="A338" s="42"/>
      <c r="B338" s="45"/>
      <c r="C338" s="91"/>
      <c r="D338" s="89"/>
      <c r="E338" s="89"/>
      <c r="F338" s="89"/>
      <c r="G338" s="38"/>
    </row>
    <row r="339" spans="1:7" s="5" customFormat="1" ht="24.95" customHeight="1">
      <c r="A339" s="42"/>
      <c r="B339" s="45"/>
      <c r="C339" s="91"/>
      <c r="D339" s="89"/>
      <c r="E339" s="89"/>
      <c r="F339" s="89"/>
      <c r="G339" s="38"/>
    </row>
    <row r="340" spans="1:7" s="5" customFormat="1" ht="24.95" customHeight="1">
      <c r="A340" s="42"/>
      <c r="B340" s="45"/>
      <c r="C340" s="91"/>
      <c r="D340" s="89"/>
      <c r="E340" s="89"/>
      <c r="F340" s="89"/>
      <c r="G340" s="38"/>
    </row>
    <row r="341" spans="1:7" s="5" customFormat="1" ht="24.95" customHeight="1">
      <c r="A341" s="42"/>
      <c r="B341" s="45"/>
      <c r="C341" s="91"/>
      <c r="D341" s="89"/>
      <c r="E341" s="89"/>
      <c r="F341" s="89"/>
      <c r="G341" s="38"/>
    </row>
    <row r="342" spans="1:7" s="5" customFormat="1" ht="24.95" customHeight="1">
      <c r="A342" s="42"/>
      <c r="B342" s="45"/>
      <c r="C342" s="91"/>
      <c r="D342" s="89"/>
      <c r="E342" s="89"/>
      <c r="F342" s="89"/>
      <c r="G342" s="38"/>
    </row>
    <row r="343" spans="1:7" s="5" customFormat="1" ht="24.95" customHeight="1">
      <c r="A343" s="42"/>
      <c r="B343" s="45"/>
      <c r="C343" s="91"/>
      <c r="D343" s="89"/>
      <c r="E343" s="89"/>
      <c r="F343" s="89"/>
      <c r="G343" s="38"/>
    </row>
    <row r="344" spans="1:7" s="5" customFormat="1" ht="24.95" customHeight="1" thickBot="1">
      <c r="A344" s="42"/>
      <c r="B344" s="45"/>
      <c r="C344" s="92"/>
      <c r="D344" s="89"/>
      <c r="E344" s="89"/>
      <c r="F344" s="89"/>
      <c r="G344" s="38"/>
    </row>
    <row r="345" spans="1:7" s="5" customFormat="1" ht="24.95" customHeight="1">
      <c r="A345" s="42"/>
      <c r="B345" s="45"/>
      <c r="C345" s="87" t="s">
        <v>270</v>
      </c>
      <c r="D345" s="89"/>
      <c r="E345" s="89"/>
      <c r="F345" s="89"/>
      <c r="G345" s="38"/>
    </row>
    <row r="346" spans="1:7" s="5" customFormat="1" ht="24.95" customHeight="1" thickBot="1">
      <c r="A346" s="43"/>
      <c r="B346" s="45"/>
      <c r="C346" s="88"/>
      <c r="D346" s="93"/>
      <c r="E346" s="93"/>
      <c r="F346" s="93"/>
      <c r="G346" s="38"/>
    </row>
    <row r="347" spans="1:7" s="5" customFormat="1" ht="24.95" customHeight="1" thickBot="1">
      <c r="A347" s="41" t="s">
        <v>476</v>
      </c>
      <c r="B347" s="45"/>
      <c r="C347" s="2" t="s">
        <v>271</v>
      </c>
      <c r="D347" s="22">
        <v>4.5999999999999996</v>
      </c>
      <c r="E347" s="22">
        <v>6.9</v>
      </c>
      <c r="F347" s="22">
        <v>5.9</v>
      </c>
      <c r="G347" s="38"/>
    </row>
    <row r="348" spans="1:7" s="5" customFormat="1" ht="24.95" customHeight="1" thickBot="1">
      <c r="A348" s="42"/>
      <c r="B348" s="45"/>
      <c r="C348" s="2" t="s">
        <v>272</v>
      </c>
      <c r="D348" s="23"/>
      <c r="E348" s="23"/>
      <c r="F348" s="23"/>
      <c r="G348" s="38"/>
    </row>
    <row r="349" spans="1:7" s="5" customFormat="1" ht="24.95" customHeight="1" thickBot="1">
      <c r="A349" s="42"/>
      <c r="B349" s="45"/>
      <c r="C349" s="2" t="s">
        <v>273</v>
      </c>
      <c r="D349" s="23"/>
      <c r="E349" s="23"/>
      <c r="F349" s="23"/>
      <c r="G349" s="38"/>
    </row>
    <row r="350" spans="1:7" s="5" customFormat="1" ht="24.95" customHeight="1" thickBot="1">
      <c r="A350" s="42"/>
      <c r="B350" s="45"/>
      <c r="C350" s="2" t="s">
        <v>274</v>
      </c>
      <c r="D350" s="23"/>
      <c r="E350" s="23"/>
      <c r="F350" s="23"/>
      <c r="G350" s="38"/>
    </row>
    <row r="351" spans="1:7" s="5" customFormat="1" ht="24.95" customHeight="1" thickBot="1">
      <c r="A351" s="42"/>
      <c r="B351" s="45"/>
      <c r="C351" s="2" t="s">
        <v>275</v>
      </c>
      <c r="D351" s="23"/>
      <c r="E351" s="23"/>
      <c r="F351" s="23"/>
      <c r="G351" s="38"/>
    </row>
    <row r="352" spans="1:7" s="5" customFormat="1" ht="24.95" customHeight="1" thickBot="1">
      <c r="A352" s="42"/>
      <c r="B352" s="45"/>
      <c r="C352" s="2" t="s">
        <v>276</v>
      </c>
      <c r="D352" s="23"/>
      <c r="E352" s="23"/>
      <c r="F352" s="23"/>
      <c r="G352" s="38"/>
    </row>
    <row r="353" spans="1:7" s="5" customFormat="1" ht="24.95" customHeight="1" thickBot="1">
      <c r="A353" s="42"/>
      <c r="B353" s="45"/>
      <c r="C353" s="1" t="s">
        <v>277</v>
      </c>
      <c r="D353" s="23"/>
      <c r="E353" s="23"/>
      <c r="F353" s="23"/>
      <c r="G353" s="38"/>
    </row>
    <row r="354" spans="1:7" s="5" customFormat="1" ht="35.25" customHeight="1" thickBot="1">
      <c r="A354" s="42"/>
      <c r="B354" s="45"/>
      <c r="C354" s="2" t="s">
        <v>278</v>
      </c>
      <c r="D354" s="23"/>
      <c r="E354" s="23"/>
      <c r="F354" s="23"/>
      <c r="G354" s="38"/>
    </row>
    <row r="355" spans="1:7" s="5" customFormat="1" ht="24.95" customHeight="1" thickBot="1">
      <c r="A355" s="42"/>
      <c r="B355" s="45"/>
      <c r="C355" s="2" t="s">
        <v>279</v>
      </c>
      <c r="D355" s="23"/>
      <c r="E355" s="23"/>
      <c r="F355" s="23"/>
      <c r="G355" s="38"/>
    </row>
    <row r="356" spans="1:7" s="5" customFormat="1" ht="24.95" customHeight="1" thickBot="1">
      <c r="A356" s="42"/>
      <c r="B356" s="45"/>
      <c r="C356" s="2" t="s">
        <v>280</v>
      </c>
      <c r="D356" s="23"/>
      <c r="E356" s="23"/>
      <c r="F356" s="23"/>
      <c r="G356" s="38"/>
    </row>
    <row r="357" spans="1:7" s="5" customFormat="1" ht="24.95" customHeight="1" thickBot="1">
      <c r="A357" s="43"/>
      <c r="B357" s="45"/>
      <c r="C357" s="2" t="s">
        <v>281</v>
      </c>
      <c r="D357" s="24"/>
      <c r="E357" s="24"/>
      <c r="F357" s="24"/>
      <c r="G357" s="38"/>
    </row>
    <row r="358" spans="1:7" s="5" customFormat="1" ht="24.95" customHeight="1" thickBot="1">
      <c r="A358" s="41" t="s">
        <v>477</v>
      </c>
      <c r="B358" s="45"/>
      <c r="C358" s="2" t="s">
        <v>282</v>
      </c>
      <c r="D358" s="22">
        <v>2.5</v>
      </c>
      <c r="E358" s="22">
        <v>6.1</v>
      </c>
      <c r="F358" s="22">
        <v>5.7</v>
      </c>
      <c r="G358" s="38"/>
    </row>
    <row r="359" spans="1:7" s="5" customFormat="1" ht="24.95" customHeight="1" thickBot="1">
      <c r="A359" s="42"/>
      <c r="B359" s="45"/>
      <c r="C359" s="2" t="s">
        <v>283</v>
      </c>
      <c r="D359" s="23"/>
      <c r="E359" s="23"/>
      <c r="F359" s="23"/>
      <c r="G359" s="38"/>
    </row>
    <row r="360" spans="1:7" s="5" customFormat="1" ht="24.95" customHeight="1" thickBot="1">
      <c r="A360" s="42"/>
      <c r="B360" s="45"/>
      <c r="C360" s="2" t="s">
        <v>284</v>
      </c>
      <c r="D360" s="23"/>
      <c r="E360" s="23"/>
      <c r="F360" s="23"/>
      <c r="G360" s="38"/>
    </row>
    <row r="361" spans="1:7" s="5" customFormat="1" ht="24.95" customHeight="1" thickBot="1">
      <c r="A361" s="42"/>
      <c r="B361" s="45"/>
      <c r="C361" s="2" t="s">
        <v>285</v>
      </c>
      <c r="D361" s="23"/>
      <c r="E361" s="23"/>
      <c r="F361" s="23"/>
      <c r="G361" s="38"/>
    </row>
    <row r="362" spans="1:7" s="5" customFormat="1" ht="24.95" customHeight="1" thickBot="1">
      <c r="A362" s="42"/>
      <c r="B362" s="45"/>
      <c r="C362" s="2" t="s">
        <v>286</v>
      </c>
      <c r="D362" s="23"/>
      <c r="E362" s="23"/>
      <c r="F362" s="23"/>
      <c r="G362" s="38"/>
    </row>
    <row r="363" spans="1:7" s="5" customFormat="1" ht="24.95" customHeight="1" thickBot="1">
      <c r="A363" s="42"/>
      <c r="B363" s="45"/>
      <c r="C363" s="2" t="s">
        <v>287</v>
      </c>
      <c r="D363" s="23"/>
      <c r="E363" s="23"/>
      <c r="F363" s="23"/>
      <c r="G363" s="38"/>
    </row>
    <row r="364" spans="1:7" s="5" customFormat="1" ht="24.95" customHeight="1" thickBot="1">
      <c r="A364" s="42"/>
      <c r="B364" s="45"/>
      <c r="C364" s="2" t="s">
        <v>288</v>
      </c>
      <c r="D364" s="23"/>
      <c r="E364" s="23"/>
      <c r="F364" s="23"/>
      <c r="G364" s="38"/>
    </row>
    <row r="365" spans="1:7" s="5" customFormat="1" ht="24.95" customHeight="1" thickBot="1">
      <c r="A365" s="42"/>
      <c r="B365" s="45"/>
      <c r="C365" s="2" t="s">
        <v>289</v>
      </c>
      <c r="D365" s="23"/>
      <c r="E365" s="23"/>
      <c r="F365" s="23"/>
      <c r="G365" s="38"/>
    </row>
    <row r="366" spans="1:7" s="5" customFormat="1" ht="24.95" customHeight="1" thickBot="1">
      <c r="A366" s="42"/>
      <c r="B366" s="45"/>
      <c r="C366" s="2" t="s">
        <v>290</v>
      </c>
      <c r="D366" s="23"/>
      <c r="E366" s="23"/>
      <c r="F366" s="23"/>
      <c r="G366" s="38"/>
    </row>
    <row r="367" spans="1:7" s="5" customFormat="1" ht="24.95" customHeight="1" thickBot="1">
      <c r="A367" s="42"/>
      <c r="B367" s="45"/>
      <c r="C367" s="2" t="s">
        <v>291</v>
      </c>
      <c r="D367" s="23"/>
      <c r="E367" s="23"/>
      <c r="F367" s="23"/>
      <c r="G367" s="38"/>
    </row>
    <row r="368" spans="1:7" s="5" customFormat="1" ht="24.95" customHeight="1" thickBot="1">
      <c r="A368" s="42"/>
      <c r="B368" s="45"/>
      <c r="C368" s="2" t="s">
        <v>292</v>
      </c>
      <c r="D368" s="23"/>
      <c r="E368" s="23"/>
      <c r="F368" s="23"/>
      <c r="G368" s="38"/>
    </row>
    <row r="369" spans="1:7" s="5" customFormat="1" ht="24.95" customHeight="1" thickBot="1">
      <c r="A369" s="42"/>
      <c r="B369" s="45"/>
      <c r="C369" s="2" t="s">
        <v>293</v>
      </c>
      <c r="D369" s="23"/>
      <c r="E369" s="23"/>
      <c r="F369" s="23"/>
      <c r="G369" s="38"/>
    </row>
    <row r="370" spans="1:7" s="5" customFormat="1" ht="24.95" customHeight="1" thickBot="1">
      <c r="A370" s="42"/>
      <c r="B370" s="45"/>
      <c r="C370" s="2" t="s">
        <v>294</v>
      </c>
      <c r="D370" s="23"/>
      <c r="E370" s="23"/>
      <c r="F370" s="23"/>
      <c r="G370" s="38"/>
    </row>
    <row r="371" spans="1:7" s="5" customFormat="1" ht="24.95" customHeight="1" thickBot="1">
      <c r="A371" s="42"/>
      <c r="B371" s="45"/>
      <c r="C371" s="2" t="s">
        <v>295</v>
      </c>
      <c r="D371" s="23"/>
      <c r="E371" s="23"/>
      <c r="F371" s="23"/>
      <c r="G371" s="38"/>
    </row>
    <row r="372" spans="1:7" s="5" customFormat="1" ht="24.95" customHeight="1" thickBot="1">
      <c r="A372" s="42"/>
      <c r="B372" s="45"/>
      <c r="C372" s="2" t="s">
        <v>296</v>
      </c>
      <c r="D372" s="23"/>
      <c r="E372" s="23"/>
      <c r="F372" s="23"/>
      <c r="G372" s="38"/>
    </row>
    <row r="373" spans="1:7" s="5" customFormat="1" ht="24.95" customHeight="1" thickBot="1">
      <c r="A373" s="42"/>
      <c r="B373" s="45"/>
      <c r="C373" s="2" t="s">
        <v>297</v>
      </c>
      <c r="D373" s="23"/>
      <c r="E373" s="23"/>
      <c r="F373" s="23"/>
      <c r="G373" s="38"/>
    </row>
    <row r="374" spans="1:7" s="5" customFormat="1" ht="24.95" customHeight="1" thickBot="1">
      <c r="A374" s="42"/>
      <c r="B374" s="45"/>
      <c r="C374" s="2" t="s">
        <v>298</v>
      </c>
      <c r="D374" s="23"/>
      <c r="E374" s="23"/>
      <c r="F374" s="23"/>
      <c r="G374" s="38"/>
    </row>
    <row r="375" spans="1:7" s="5" customFormat="1" ht="24.95" customHeight="1" thickBot="1">
      <c r="A375" s="42"/>
      <c r="B375" s="45"/>
      <c r="C375" s="2" t="s">
        <v>299</v>
      </c>
      <c r="D375" s="23"/>
      <c r="E375" s="23"/>
      <c r="F375" s="23"/>
      <c r="G375" s="38"/>
    </row>
    <row r="376" spans="1:7" s="5" customFormat="1" ht="24.95" customHeight="1" thickBot="1">
      <c r="A376" s="42"/>
      <c r="B376" s="45"/>
      <c r="C376" s="2" t="s">
        <v>300</v>
      </c>
      <c r="D376" s="23"/>
      <c r="E376" s="23"/>
      <c r="F376" s="23"/>
      <c r="G376" s="38"/>
    </row>
    <row r="377" spans="1:7" s="5" customFormat="1" ht="24.95" customHeight="1" thickBot="1">
      <c r="A377" s="42"/>
      <c r="B377" s="45"/>
      <c r="C377" s="2" t="s">
        <v>301</v>
      </c>
      <c r="D377" s="23"/>
      <c r="E377" s="23"/>
      <c r="F377" s="23"/>
      <c r="G377" s="38"/>
    </row>
    <row r="378" spans="1:7" s="5" customFormat="1" ht="24.95" customHeight="1" thickBot="1">
      <c r="A378" s="42"/>
      <c r="B378" s="45"/>
      <c r="C378" s="2" t="s">
        <v>302</v>
      </c>
      <c r="D378" s="23"/>
      <c r="E378" s="23"/>
      <c r="F378" s="23"/>
      <c r="G378" s="38"/>
    </row>
    <row r="379" spans="1:7" s="5" customFormat="1" ht="24.95" customHeight="1" thickBot="1">
      <c r="A379" s="42"/>
      <c r="B379" s="45"/>
      <c r="C379" s="2" t="s">
        <v>303</v>
      </c>
      <c r="D379" s="23"/>
      <c r="E379" s="23"/>
      <c r="F379" s="23"/>
      <c r="G379" s="38"/>
    </row>
    <row r="380" spans="1:7" s="5" customFormat="1" ht="24.95" customHeight="1" thickBot="1">
      <c r="A380" s="42"/>
      <c r="B380" s="45"/>
      <c r="C380" s="2" t="s">
        <v>304</v>
      </c>
      <c r="D380" s="23"/>
      <c r="E380" s="23"/>
      <c r="F380" s="23"/>
      <c r="G380" s="38"/>
    </row>
    <row r="381" spans="1:7" s="5" customFormat="1" ht="24.95" customHeight="1" thickBot="1">
      <c r="A381" s="43"/>
      <c r="B381" s="45"/>
      <c r="C381" s="2" t="s">
        <v>305</v>
      </c>
      <c r="D381" s="24"/>
      <c r="E381" s="24"/>
      <c r="F381" s="24"/>
      <c r="G381" s="38"/>
    </row>
    <row r="382" spans="1:7" s="5" customFormat="1" ht="24.95" customHeight="1" thickBot="1">
      <c r="A382" s="41" t="s">
        <v>478</v>
      </c>
      <c r="B382" s="45"/>
      <c r="C382" s="2" t="s">
        <v>306</v>
      </c>
      <c r="D382" s="22">
        <v>1.9</v>
      </c>
      <c r="E382" s="22">
        <v>5.4</v>
      </c>
      <c r="F382" s="22">
        <v>3.1</v>
      </c>
      <c r="G382" s="38"/>
    </row>
    <row r="383" spans="1:7" s="5" customFormat="1" ht="24.95" customHeight="1" thickBot="1">
      <c r="A383" s="42"/>
      <c r="B383" s="45"/>
      <c r="C383" s="3" t="s">
        <v>307</v>
      </c>
      <c r="D383" s="23"/>
      <c r="E383" s="23"/>
      <c r="F383" s="23"/>
      <c r="G383" s="38"/>
    </row>
    <row r="384" spans="1:7" s="5" customFormat="1" ht="24.95" customHeight="1" thickBot="1">
      <c r="A384" s="42"/>
      <c r="B384" s="45"/>
      <c r="C384" s="2" t="s">
        <v>308</v>
      </c>
      <c r="D384" s="23"/>
      <c r="E384" s="23"/>
      <c r="F384" s="23"/>
      <c r="G384" s="38"/>
    </row>
    <row r="385" spans="1:7" s="5" customFormat="1" ht="24.95" customHeight="1" thickBot="1">
      <c r="A385" s="42"/>
      <c r="B385" s="45"/>
      <c r="C385" s="2" t="s">
        <v>309</v>
      </c>
      <c r="D385" s="23"/>
      <c r="E385" s="23"/>
      <c r="F385" s="23"/>
      <c r="G385" s="38"/>
    </row>
    <row r="386" spans="1:7" s="5" customFormat="1" ht="24.95" customHeight="1" thickBot="1">
      <c r="A386" s="42"/>
      <c r="B386" s="45"/>
      <c r="C386" s="3" t="s">
        <v>310</v>
      </c>
      <c r="D386" s="23"/>
      <c r="E386" s="23"/>
      <c r="F386" s="23"/>
      <c r="G386" s="38"/>
    </row>
    <row r="387" spans="1:7" s="5" customFormat="1" ht="24.95" customHeight="1" thickBot="1">
      <c r="A387" s="42"/>
      <c r="B387" s="45"/>
      <c r="C387" s="2" t="s">
        <v>311</v>
      </c>
      <c r="D387" s="23"/>
      <c r="E387" s="23"/>
      <c r="F387" s="23"/>
      <c r="G387" s="38"/>
    </row>
    <row r="388" spans="1:7" s="5" customFormat="1" ht="24.95" customHeight="1" thickBot="1">
      <c r="A388" s="42"/>
      <c r="B388" s="45"/>
      <c r="C388" s="2" t="s">
        <v>312</v>
      </c>
      <c r="D388" s="23"/>
      <c r="E388" s="23"/>
      <c r="F388" s="23"/>
      <c r="G388" s="38"/>
    </row>
    <row r="389" spans="1:7" s="5" customFormat="1" ht="24.95" customHeight="1" thickBot="1">
      <c r="A389" s="42"/>
      <c r="B389" s="45"/>
      <c r="C389" s="2" t="s">
        <v>313</v>
      </c>
      <c r="D389" s="23"/>
      <c r="E389" s="23"/>
      <c r="F389" s="23"/>
      <c r="G389" s="38"/>
    </row>
    <row r="390" spans="1:7" s="5" customFormat="1" ht="24.95" customHeight="1" thickBot="1">
      <c r="A390" s="42"/>
      <c r="B390" s="45"/>
      <c r="C390" s="2" t="s">
        <v>314</v>
      </c>
      <c r="D390" s="23"/>
      <c r="E390" s="23"/>
      <c r="F390" s="23"/>
      <c r="G390" s="38"/>
    </row>
    <row r="391" spans="1:7" s="5" customFormat="1" ht="24.95" customHeight="1" thickBot="1">
      <c r="A391" s="42"/>
      <c r="B391" s="45"/>
      <c r="C391" s="2" t="s">
        <v>315</v>
      </c>
      <c r="D391" s="23"/>
      <c r="E391" s="23"/>
      <c r="F391" s="23"/>
      <c r="G391" s="38"/>
    </row>
    <row r="392" spans="1:7" s="5" customFormat="1" ht="24.95" customHeight="1" thickBot="1">
      <c r="A392" s="42"/>
      <c r="B392" s="45"/>
      <c r="C392" s="2" t="s">
        <v>316</v>
      </c>
      <c r="D392" s="23"/>
      <c r="E392" s="23"/>
      <c r="F392" s="23"/>
      <c r="G392" s="38"/>
    </row>
    <row r="393" spans="1:7" s="5" customFormat="1" ht="24.95" customHeight="1" thickBot="1">
      <c r="A393" s="42"/>
      <c r="B393" s="45"/>
      <c r="C393" s="2" t="s">
        <v>317</v>
      </c>
      <c r="D393" s="23"/>
      <c r="E393" s="23"/>
      <c r="F393" s="23"/>
      <c r="G393" s="38"/>
    </row>
    <row r="394" spans="1:7" s="5" customFormat="1" ht="24.95" customHeight="1" thickBot="1">
      <c r="A394" s="42"/>
      <c r="B394" s="45"/>
      <c r="C394" s="2" t="s">
        <v>318</v>
      </c>
      <c r="D394" s="23"/>
      <c r="E394" s="23"/>
      <c r="F394" s="23"/>
      <c r="G394" s="38"/>
    </row>
    <row r="395" spans="1:7" s="5" customFormat="1" ht="24.95" customHeight="1" thickBot="1">
      <c r="A395" s="42"/>
      <c r="B395" s="45"/>
      <c r="C395" s="2" t="s">
        <v>319</v>
      </c>
      <c r="D395" s="23"/>
      <c r="E395" s="23"/>
      <c r="F395" s="23"/>
      <c r="G395" s="38"/>
    </row>
    <row r="396" spans="1:7" s="5" customFormat="1" ht="24.95" customHeight="1" thickBot="1">
      <c r="A396" s="42"/>
      <c r="B396" s="45"/>
      <c r="C396" s="2" t="s">
        <v>320</v>
      </c>
      <c r="D396" s="23"/>
      <c r="E396" s="23"/>
      <c r="F396" s="23"/>
      <c r="G396" s="38"/>
    </row>
    <row r="397" spans="1:7" s="5" customFormat="1" ht="24.95" customHeight="1" thickBot="1">
      <c r="A397" s="42"/>
      <c r="B397" s="45"/>
      <c r="C397" s="2" t="s">
        <v>321</v>
      </c>
      <c r="D397" s="23"/>
      <c r="E397" s="23"/>
      <c r="F397" s="23"/>
      <c r="G397" s="38"/>
    </row>
    <row r="398" spans="1:7" s="5" customFormat="1" ht="24.95" customHeight="1" thickBot="1">
      <c r="A398" s="42"/>
      <c r="B398" s="45"/>
      <c r="C398" s="2" t="s">
        <v>322</v>
      </c>
      <c r="D398" s="23"/>
      <c r="E398" s="23"/>
      <c r="F398" s="23"/>
      <c r="G398" s="38"/>
    </row>
    <row r="399" spans="1:7" s="5" customFormat="1" ht="24.95" customHeight="1" thickBot="1">
      <c r="A399" s="42"/>
      <c r="B399" s="45"/>
      <c r="C399" s="2" t="s">
        <v>323</v>
      </c>
      <c r="D399" s="23"/>
      <c r="E399" s="23"/>
      <c r="F399" s="23"/>
      <c r="G399" s="38"/>
    </row>
    <row r="400" spans="1:7" s="5" customFormat="1" ht="24.95" customHeight="1" thickBot="1">
      <c r="A400" s="43"/>
      <c r="B400" s="45"/>
      <c r="C400" s="2" t="s">
        <v>324</v>
      </c>
      <c r="D400" s="24"/>
      <c r="E400" s="24"/>
      <c r="F400" s="24"/>
      <c r="G400" s="38"/>
    </row>
    <row r="401" spans="1:7" s="5" customFormat="1" ht="24.95" customHeight="1" thickBot="1">
      <c r="A401" s="41" t="s">
        <v>479</v>
      </c>
      <c r="B401" s="45"/>
      <c r="C401" s="3" t="s">
        <v>325</v>
      </c>
      <c r="D401" s="22">
        <v>0.2</v>
      </c>
      <c r="E401" s="22">
        <v>0.4</v>
      </c>
      <c r="F401" s="22">
        <v>0.5</v>
      </c>
      <c r="G401" s="38"/>
    </row>
    <row r="402" spans="1:7" s="5" customFormat="1" ht="24.95" customHeight="1" thickBot="1">
      <c r="A402" s="42"/>
      <c r="B402" s="45"/>
      <c r="C402" s="2" t="s">
        <v>326</v>
      </c>
      <c r="D402" s="23"/>
      <c r="E402" s="23"/>
      <c r="F402" s="23"/>
      <c r="G402" s="38"/>
    </row>
    <row r="403" spans="1:7" s="5" customFormat="1" ht="24.95" customHeight="1" thickBot="1">
      <c r="A403" s="42"/>
      <c r="B403" s="45"/>
      <c r="C403" s="2" t="s">
        <v>327</v>
      </c>
      <c r="D403" s="23"/>
      <c r="E403" s="23"/>
      <c r="F403" s="23"/>
      <c r="G403" s="38"/>
    </row>
    <row r="404" spans="1:7" s="5" customFormat="1" ht="24.95" customHeight="1" thickBot="1">
      <c r="A404" s="43"/>
      <c r="B404" s="45"/>
      <c r="C404" s="2" t="s">
        <v>328</v>
      </c>
      <c r="D404" s="24"/>
      <c r="E404" s="24"/>
      <c r="F404" s="24"/>
      <c r="G404" s="38"/>
    </row>
    <row r="405" spans="1:7" s="5" customFormat="1" ht="24.95" customHeight="1" thickBot="1">
      <c r="A405" s="41" t="s">
        <v>480</v>
      </c>
      <c r="B405" s="45"/>
      <c r="C405" s="3" t="s">
        <v>329</v>
      </c>
      <c r="D405" s="22">
        <v>4.3600000000000003</v>
      </c>
      <c r="E405" s="22">
        <v>9.44</v>
      </c>
      <c r="F405" s="40">
        <v>7.4</v>
      </c>
      <c r="G405" s="38"/>
    </row>
    <row r="406" spans="1:7" s="5" customFormat="1" ht="24.95" customHeight="1" thickBot="1">
      <c r="A406" s="42"/>
      <c r="B406" s="45"/>
      <c r="C406" s="2" t="s">
        <v>330</v>
      </c>
      <c r="D406" s="23"/>
      <c r="E406" s="23"/>
      <c r="F406" s="89"/>
      <c r="G406" s="38"/>
    </row>
    <row r="407" spans="1:7" s="5" customFormat="1" ht="24.95" customHeight="1" thickBot="1">
      <c r="A407" s="42"/>
      <c r="B407" s="45"/>
      <c r="C407" s="2" t="s">
        <v>331</v>
      </c>
      <c r="D407" s="23"/>
      <c r="E407" s="23"/>
      <c r="F407" s="89"/>
      <c r="G407" s="38"/>
    </row>
    <row r="408" spans="1:7" s="5" customFormat="1" ht="24.95" customHeight="1" thickBot="1">
      <c r="A408" s="42"/>
      <c r="B408" s="45"/>
      <c r="C408" s="2" t="s">
        <v>332</v>
      </c>
      <c r="D408" s="23"/>
      <c r="E408" s="23"/>
      <c r="F408" s="89"/>
      <c r="G408" s="38"/>
    </row>
    <row r="409" spans="1:7" s="5" customFormat="1" ht="24.95" customHeight="1" thickBot="1">
      <c r="A409" s="42"/>
      <c r="B409" s="45"/>
      <c r="C409" s="2" t="s">
        <v>333</v>
      </c>
      <c r="D409" s="23"/>
      <c r="E409" s="23"/>
      <c r="F409" s="89"/>
      <c r="G409" s="38"/>
    </row>
    <row r="410" spans="1:7" s="5" customFormat="1" ht="24.95" customHeight="1" thickBot="1">
      <c r="A410" s="42"/>
      <c r="B410" s="45"/>
      <c r="C410" s="2" t="s">
        <v>334</v>
      </c>
      <c r="D410" s="23"/>
      <c r="E410" s="23"/>
      <c r="F410" s="89"/>
      <c r="G410" s="38"/>
    </row>
    <row r="411" spans="1:7" s="5" customFormat="1" ht="24.95" customHeight="1" thickBot="1">
      <c r="A411" s="42"/>
      <c r="B411" s="45"/>
      <c r="C411" s="2" t="s">
        <v>335</v>
      </c>
      <c r="D411" s="23"/>
      <c r="E411" s="23"/>
      <c r="F411" s="89"/>
      <c r="G411" s="38"/>
    </row>
    <row r="412" spans="1:7" s="5" customFormat="1" ht="24.95" customHeight="1" thickBot="1">
      <c r="A412" s="42"/>
      <c r="B412" s="45"/>
      <c r="C412" s="1" t="s">
        <v>336</v>
      </c>
      <c r="D412" s="23"/>
      <c r="E412" s="23"/>
      <c r="F412" s="89"/>
      <c r="G412" s="38"/>
    </row>
    <row r="413" spans="1:7" s="5" customFormat="1" ht="24.95" customHeight="1" thickBot="1">
      <c r="A413" s="42"/>
      <c r="B413" s="45"/>
      <c r="C413" s="2" t="s">
        <v>337</v>
      </c>
      <c r="D413" s="23"/>
      <c r="E413" s="23"/>
      <c r="F413" s="89"/>
      <c r="G413" s="38"/>
    </row>
    <row r="414" spans="1:7" s="5" customFormat="1" ht="24.95" customHeight="1" thickBot="1">
      <c r="A414" s="42"/>
      <c r="B414" s="45"/>
      <c r="C414" s="3" t="s">
        <v>338</v>
      </c>
      <c r="D414" s="23"/>
      <c r="E414" s="23"/>
      <c r="F414" s="89"/>
      <c r="G414" s="38"/>
    </row>
    <row r="415" spans="1:7" s="5" customFormat="1" ht="24.95" customHeight="1" thickBot="1">
      <c r="A415" s="42"/>
      <c r="B415" s="45"/>
      <c r="C415" s="3" t="s">
        <v>339</v>
      </c>
      <c r="D415" s="23"/>
      <c r="E415" s="23"/>
      <c r="F415" s="89"/>
      <c r="G415" s="38"/>
    </row>
    <row r="416" spans="1:7" s="5" customFormat="1" ht="24.95" customHeight="1" thickBot="1">
      <c r="A416" s="42"/>
      <c r="B416" s="45"/>
      <c r="C416" s="3" t="s">
        <v>340</v>
      </c>
      <c r="D416" s="23"/>
      <c r="E416" s="23"/>
      <c r="F416" s="89"/>
      <c r="G416" s="38"/>
    </row>
    <row r="417" spans="1:7" s="5" customFormat="1" ht="24.95" customHeight="1" thickBot="1">
      <c r="A417" s="42"/>
      <c r="B417" s="45"/>
      <c r="C417" s="2" t="s">
        <v>341</v>
      </c>
      <c r="D417" s="23"/>
      <c r="E417" s="23"/>
      <c r="F417" s="89"/>
      <c r="G417" s="38"/>
    </row>
    <row r="418" spans="1:7" s="5" customFormat="1" ht="24.95" customHeight="1" thickBot="1">
      <c r="A418" s="42"/>
      <c r="B418" s="45"/>
      <c r="C418" s="2" t="s">
        <v>342</v>
      </c>
      <c r="D418" s="23"/>
      <c r="E418" s="23"/>
      <c r="F418" s="89"/>
      <c r="G418" s="38"/>
    </row>
    <row r="419" spans="1:7" s="5" customFormat="1" ht="24.95" customHeight="1" thickBot="1">
      <c r="A419" s="42"/>
      <c r="B419" s="45"/>
      <c r="C419" s="2" t="s">
        <v>343</v>
      </c>
      <c r="D419" s="23"/>
      <c r="E419" s="23"/>
      <c r="F419" s="89"/>
      <c r="G419" s="38"/>
    </row>
    <row r="420" spans="1:7" s="5" customFormat="1" ht="24.95" customHeight="1" thickBot="1">
      <c r="A420" s="42"/>
      <c r="B420" s="45"/>
      <c r="C420" s="2" t="s">
        <v>344</v>
      </c>
      <c r="D420" s="23"/>
      <c r="E420" s="23"/>
      <c r="F420" s="89"/>
      <c r="G420" s="38"/>
    </row>
    <row r="421" spans="1:7" s="5" customFormat="1" ht="24.95" customHeight="1" thickBot="1">
      <c r="A421" s="42"/>
      <c r="B421" s="45"/>
      <c r="C421" s="1" t="s">
        <v>345</v>
      </c>
      <c r="D421" s="23"/>
      <c r="E421" s="23"/>
      <c r="F421" s="89"/>
      <c r="G421" s="38"/>
    </row>
    <row r="422" spans="1:7" s="5" customFormat="1" ht="24.95" customHeight="1" thickBot="1">
      <c r="A422" s="42"/>
      <c r="B422" s="45"/>
      <c r="C422" s="2" t="s">
        <v>346</v>
      </c>
      <c r="D422" s="23"/>
      <c r="E422" s="23"/>
      <c r="F422" s="89"/>
      <c r="G422" s="38"/>
    </row>
    <row r="423" spans="1:7" s="5" customFormat="1" ht="24.95" customHeight="1" thickBot="1">
      <c r="A423" s="42"/>
      <c r="B423" s="45"/>
      <c r="C423" s="1" t="s">
        <v>347</v>
      </c>
      <c r="D423" s="23"/>
      <c r="E423" s="23"/>
      <c r="F423" s="89"/>
      <c r="G423" s="38"/>
    </row>
    <row r="424" spans="1:7" s="5" customFormat="1" ht="24.95" customHeight="1" thickBot="1">
      <c r="A424" s="42"/>
      <c r="B424" s="45"/>
      <c r="C424" s="2" t="s">
        <v>348</v>
      </c>
      <c r="D424" s="23"/>
      <c r="E424" s="23"/>
      <c r="F424" s="89"/>
      <c r="G424" s="38"/>
    </row>
    <row r="425" spans="1:7" s="5" customFormat="1" ht="24.95" customHeight="1" thickBot="1">
      <c r="A425" s="42"/>
      <c r="B425" s="45"/>
      <c r="C425" s="2" t="s">
        <v>349</v>
      </c>
      <c r="D425" s="23"/>
      <c r="E425" s="23"/>
      <c r="F425" s="89"/>
      <c r="G425" s="38"/>
    </row>
    <row r="426" spans="1:7" s="5" customFormat="1" ht="24.95" customHeight="1" thickBot="1">
      <c r="A426" s="42"/>
      <c r="B426" s="45"/>
      <c r="C426" s="2" t="s">
        <v>350</v>
      </c>
      <c r="D426" s="23"/>
      <c r="E426" s="23"/>
      <c r="F426" s="89"/>
      <c r="G426" s="38"/>
    </row>
    <row r="427" spans="1:7" s="5" customFormat="1" ht="24.95" customHeight="1" thickBot="1">
      <c r="A427" s="42"/>
      <c r="B427" s="45"/>
      <c r="C427" s="2" t="s">
        <v>351</v>
      </c>
      <c r="D427" s="23"/>
      <c r="E427" s="23"/>
      <c r="F427" s="89"/>
      <c r="G427" s="38"/>
    </row>
    <row r="428" spans="1:7" s="5" customFormat="1" ht="24.95" customHeight="1" thickBot="1">
      <c r="A428" s="42"/>
      <c r="B428" s="45"/>
      <c r="C428" s="2" t="s">
        <v>352</v>
      </c>
      <c r="D428" s="24"/>
      <c r="E428" s="24"/>
      <c r="F428" s="93"/>
      <c r="G428" s="38"/>
    </row>
    <row r="429" spans="1:7" s="5" customFormat="1" ht="24.95" customHeight="1" thickBot="1">
      <c r="A429" s="41" t="s">
        <v>481</v>
      </c>
      <c r="B429" s="45"/>
      <c r="C429" s="2" t="s">
        <v>353</v>
      </c>
      <c r="D429" s="22">
        <v>1.18</v>
      </c>
      <c r="E429" s="22">
        <v>2.34</v>
      </c>
      <c r="F429" s="22">
        <v>2.2000000000000002</v>
      </c>
      <c r="G429" s="38"/>
    </row>
    <row r="430" spans="1:7" s="5" customFormat="1" ht="24.95" customHeight="1" thickBot="1">
      <c r="A430" s="42"/>
      <c r="B430" s="45"/>
      <c r="C430" s="2" t="s">
        <v>354</v>
      </c>
      <c r="D430" s="23"/>
      <c r="E430" s="23"/>
      <c r="F430" s="23"/>
      <c r="G430" s="38"/>
    </row>
    <row r="431" spans="1:7" s="5" customFormat="1" ht="24.95" customHeight="1" thickBot="1">
      <c r="A431" s="42"/>
      <c r="B431" s="45"/>
      <c r="C431" s="2" t="s">
        <v>355</v>
      </c>
      <c r="D431" s="23"/>
      <c r="E431" s="23"/>
      <c r="F431" s="23"/>
      <c r="G431" s="38"/>
    </row>
    <row r="432" spans="1:7" s="5" customFormat="1" ht="24.95" customHeight="1" thickBot="1">
      <c r="A432" s="42"/>
      <c r="B432" s="45"/>
      <c r="C432" s="2" t="s">
        <v>356</v>
      </c>
      <c r="D432" s="23"/>
      <c r="E432" s="23"/>
      <c r="F432" s="23"/>
      <c r="G432" s="38"/>
    </row>
    <row r="433" spans="1:7" s="5" customFormat="1" ht="24.95" customHeight="1" thickBot="1">
      <c r="A433" s="42"/>
      <c r="B433" s="45"/>
      <c r="C433" s="2" t="s">
        <v>357</v>
      </c>
      <c r="D433" s="23"/>
      <c r="E433" s="23"/>
      <c r="F433" s="23"/>
      <c r="G433" s="38"/>
    </row>
    <row r="434" spans="1:7" s="5" customFormat="1" ht="24.95" customHeight="1" thickBot="1">
      <c r="A434" s="42"/>
      <c r="B434" s="45"/>
      <c r="C434" s="2" t="s">
        <v>358</v>
      </c>
      <c r="D434" s="23"/>
      <c r="E434" s="23"/>
      <c r="F434" s="23"/>
      <c r="G434" s="38"/>
    </row>
    <row r="435" spans="1:7" s="5" customFormat="1" ht="24.95" customHeight="1" thickBot="1">
      <c r="A435" s="42"/>
      <c r="B435" s="45"/>
      <c r="C435" s="2" t="s">
        <v>359</v>
      </c>
      <c r="D435" s="23"/>
      <c r="E435" s="23"/>
      <c r="F435" s="23"/>
      <c r="G435" s="38"/>
    </row>
    <row r="436" spans="1:7" s="5" customFormat="1" ht="24.95" customHeight="1" thickBot="1">
      <c r="A436" s="42"/>
      <c r="B436" s="45"/>
      <c r="C436" s="2" t="s">
        <v>360</v>
      </c>
      <c r="D436" s="23"/>
      <c r="E436" s="23"/>
      <c r="F436" s="23"/>
      <c r="G436" s="38"/>
    </row>
    <row r="437" spans="1:7" s="5" customFormat="1" ht="24.95" customHeight="1" thickBot="1">
      <c r="A437" s="42"/>
      <c r="B437" s="45"/>
      <c r="C437" s="2" t="s">
        <v>361</v>
      </c>
      <c r="D437" s="23"/>
      <c r="E437" s="23"/>
      <c r="F437" s="23"/>
      <c r="G437" s="38"/>
    </row>
    <row r="438" spans="1:7" s="5" customFormat="1" ht="24.95" customHeight="1" thickBot="1">
      <c r="A438" s="42"/>
      <c r="B438" s="45"/>
      <c r="C438" s="2" t="s">
        <v>362</v>
      </c>
      <c r="D438" s="23"/>
      <c r="E438" s="23"/>
      <c r="F438" s="23"/>
      <c r="G438" s="38"/>
    </row>
    <row r="439" spans="1:7" s="5" customFormat="1" ht="24.95" customHeight="1" thickBot="1">
      <c r="A439" s="42"/>
      <c r="B439" s="45"/>
      <c r="C439" s="2" t="s">
        <v>363</v>
      </c>
      <c r="D439" s="23"/>
      <c r="E439" s="23"/>
      <c r="F439" s="23"/>
      <c r="G439" s="38"/>
    </row>
    <row r="440" spans="1:7" s="5" customFormat="1" ht="24.95" customHeight="1" thickBot="1">
      <c r="A440" s="43"/>
      <c r="B440" s="46"/>
      <c r="C440" s="2" t="s">
        <v>364</v>
      </c>
      <c r="D440" s="24"/>
      <c r="E440" s="24"/>
      <c r="F440" s="24"/>
      <c r="G440" s="39"/>
    </row>
    <row r="441" spans="1:7" s="5" customFormat="1" ht="18.75" customHeight="1" thickBot="1">
      <c r="A441" s="77" t="s">
        <v>11</v>
      </c>
      <c r="B441" s="77"/>
      <c r="C441" s="78"/>
      <c r="D441" s="94">
        <f>SUM(D333:D440)</f>
        <v>15.739999999999998</v>
      </c>
      <c r="E441" s="94">
        <f>SUM(E333:E440)</f>
        <v>32.879999999999995</v>
      </c>
      <c r="F441" s="79">
        <f>SUM(F333:F440)</f>
        <v>25.8</v>
      </c>
      <c r="G441" s="7"/>
    </row>
    <row r="442" spans="1:7" s="5" customFormat="1" ht="23.25" customHeight="1" thickBot="1">
      <c r="A442" s="95" t="s">
        <v>366</v>
      </c>
      <c r="B442" s="95"/>
      <c r="C442" s="96"/>
      <c r="D442" s="94">
        <f>D330+D441</f>
        <v>53.239999999999995</v>
      </c>
      <c r="E442" s="94">
        <f>E330+E441</f>
        <v>96.480000000000018</v>
      </c>
      <c r="F442" s="79">
        <f>F330+F441</f>
        <v>86.100000000000009</v>
      </c>
      <c r="G442" s="7"/>
    </row>
    <row r="443" spans="1:7" s="5" customFormat="1">
      <c r="C443" s="83"/>
      <c r="D443" s="17"/>
      <c r="E443" s="17"/>
      <c r="F443" s="17"/>
    </row>
    <row r="444" spans="1:7" s="5" customFormat="1">
      <c r="C444" s="83"/>
      <c r="D444" s="17"/>
      <c r="E444" s="17"/>
      <c r="F444" s="17"/>
    </row>
    <row r="445" spans="1:7" s="5" customFormat="1">
      <c r="C445" s="83"/>
      <c r="D445" s="17"/>
      <c r="E445" s="17"/>
      <c r="F445" s="17"/>
    </row>
    <row r="446" spans="1:7" s="5" customFormat="1">
      <c r="C446" s="83"/>
      <c r="D446" s="17"/>
      <c r="E446" s="17"/>
      <c r="F446" s="17"/>
    </row>
    <row r="447" spans="1:7" s="5" customFormat="1">
      <c r="C447" s="83"/>
      <c r="D447" s="17"/>
      <c r="E447" s="17"/>
      <c r="F447" s="17"/>
    </row>
    <row r="448" spans="1:7" s="5" customFormat="1">
      <c r="C448" s="83"/>
      <c r="D448" s="17"/>
      <c r="E448" s="17"/>
      <c r="F448" s="17"/>
    </row>
  </sheetData>
  <mergeCells count="197">
    <mergeCell ref="E259:E261"/>
    <mergeCell ref="F259:F261"/>
    <mergeCell ref="F304:F306"/>
    <mergeCell ref="D220:D229"/>
    <mergeCell ref="E220:E229"/>
    <mergeCell ref="F220:F229"/>
    <mergeCell ref="D104:D107"/>
    <mergeCell ref="E104:E107"/>
    <mergeCell ref="F104:F107"/>
    <mergeCell ref="D108:D111"/>
    <mergeCell ref="E108:E111"/>
    <mergeCell ref="F108:F111"/>
    <mergeCell ref="D132:D136"/>
    <mergeCell ref="E132:E136"/>
    <mergeCell ref="F132:F136"/>
    <mergeCell ref="D112:D120"/>
    <mergeCell ref="E112:E120"/>
    <mergeCell ref="F112:F120"/>
    <mergeCell ref="D121:D131"/>
    <mergeCell ref="E121:E131"/>
    <mergeCell ref="A295:A298"/>
    <mergeCell ref="A267:A271"/>
    <mergeCell ref="A272:A288"/>
    <mergeCell ref="A259:A261"/>
    <mergeCell ref="A262:A266"/>
    <mergeCell ref="A241:A246"/>
    <mergeCell ref="E184:E193"/>
    <mergeCell ref="F401:F404"/>
    <mergeCell ref="D405:D428"/>
    <mergeCell ref="E405:E428"/>
    <mergeCell ref="F405:F428"/>
    <mergeCell ref="E316:E321"/>
    <mergeCell ref="F316:F321"/>
    <mergeCell ref="D312:D315"/>
    <mergeCell ref="E312:E315"/>
    <mergeCell ref="F312:F315"/>
    <mergeCell ref="D295:D298"/>
    <mergeCell ref="E295:E298"/>
    <mergeCell ref="F295:F298"/>
    <mergeCell ref="D299:D303"/>
    <mergeCell ref="E299:E303"/>
    <mergeCell ref="F299:F303"/>
    <mergeCell ref="D316:D321"/>
    <mergeCell ref="D259:D261"/>
    <mergeCell ref="F322:F329"/>
    <mergeCell ref="D429:D440"/>
    <mergeCell ref="E429:E440"/>
    <mergeCell ref="F429:F440"/>
    <mergeCell ref="E333:E346"/>
    <mergeCell ref="F333:F346"/>
    <mergeCell ref="A441:C441"/>
    <mergeCell ref="A442:C442"/>
    <mergeCell ref="A401:A404"/>
    <mergeCell ref="A405:A428"/>
    <mergeCell ref="A322:A329"/>
    <mergeCell ref="A347:A357"/>
    <mergeCell ref="A358:A381"/>
    <mergeCell ref="A429:A440"/>
    <mergeCell ref="D333:D346"/>
    <mergeCell ref="A331:C331"/>
    <mergeCell ref="A333:A346"/>
    <mergeCell ref="B333:B440"/>
    <mergeCell ref="C333:C334"/>
    <mergeCell ref="A382:A400"/>
    <mergeCell ref="B10:B329"/>
    <mergeCell ref="A61:A70"/>
    <mergeCell ref="A71:A74"/>
    <mergeCell ref="A289:A294"/>
    <mergeCell ref="A230:A234"/>
    <mergeCell ref="A235:A240"/>
    <mergeCell ref="A200:A219"/>
    <mergeCell ref="A220:A229"/>
    <mergeCell ref="A184:A193"/>
    <mergeCell ref="A194:A199"/>
    <mergeCell ref="G322:G329"/>
    <mergeCell ref="G333:G440"/>
    <mergeCell ref="C335:C336"/>
    <mergeCell ref="C337:C344"/>
    <mergeCell ref="C345:C346"/>
    <mergeCell ref="D347:D357"/>
    <mergeCell ref="E347:E357"/>
    <mergeCell ref="F347:F357"/>
    <mergeCell ref="D358:D381"/>
    <mergeCell ref="E358:E381"/>
    <mergeCell ref="F358:F381"/>
    <mergeCell ref="D382:D400"/>
    <mergeCell ref="E382:E400"/>
    <mergeCell ref="F382:F400"/>
    <mergeCell ref="D401:D404"/>
    <mergeCell ref="E401:E404"/>
    <mergeCell ref="D322:D329"/>
    <mergeCell ref="E322:E329"/>
    <mergeCell ref="A94:A103"/>
    <mergeCell ref="A316:A321"/>
    <mergeCell ref="D194:D199"/>
    <mergeCell ref="E194:E199"/>
    <mergeCell ref="F194:F199"/>
    <mergeCell ref="D307:D311"/>
    <mergeCell ref="E307:E311"/>
    <mergeCell ref="F307:F311"/>
    <mergeCell ref="D304:D306"/>
    <mergeCell ref="E304:E306"/>
    <mergeCell ref="D272:D288"/>
    <mergeCell ref="E272:E288"/>
    <mergeCell ref="F272:F288"/>
    <mergeCell ref="A307:A311"/>
    <mergeCell ref="A312:A315"/>
    <mergeCell ref="A299:A303"/>
    <mergeCell ref="A304:A306"/>
    <mergeCell ref="D262:D266"/>
    <mergeCell ref="E262:E266"/>
    <mergeCell ref="F262:F266"/>
    <mergeCell ref="A247:A258"/>
    <mergeCell ref="A137:A163"/>
    <mergeCell ref="A112:A120"/>
    <mergeCell ref="A121:A131"/>
    <mergeCell ref="A75:A80"/>
    <mergeCell ref="A81:A85"/>
    <mergeCell ref="A164:A175"/>
    <mergeCell ref="A176:A183"/>
    <mergeCell ref="A132:A136"/>
    <mergeCell ref="D247:D258"/>
    <mergeCell ref="E247:E258"/>
    <mergeCell ref="F247:F258"/>
    <mergeCell ref="E87:E93"/>
    <mergeCell ref="D87:D93"/>
    <mergeCell ref="F87:F93"/>
    <mergeCell ref="D94:D103"/>
    <mergeCell ref="E94:E103"/>
    <mergeCell ref="F94:F103"/>
    <mergeCell ref="F184:F193"/>
    <mergeCell ref="D230:D234"/>
    <mergeCell ref="E230:E234"/>
    <mergeCell ref="F230:F234"/>
    <mergeCell ref="D241:D246"/>
    <mergeCell ref="E241:E246"/>
    <mergeCell ref="F241:F246"/>
    <mergeCell ref="D235:D240"/>
    <mergeCell ref="E235:E240"/>
    <mergeCell ref="F235:F240"/>
    <mergeCell ref="D10:D29"/>
    <mergeCell ref="E10:E29"/>
    <mergeCell ref="F10:F29"/>
    <mergeCell ref="D30:D52"/>
    <mergeCell ref="E30:E52"/>
    <mergeCell ref="F30:F52"/>
    <mergeCell ref="D53:D60"/>
    <mergeCell ref="E53:E60"/>
    <mergeCell ref="F53:F60"/>
    <mergeCell ref="A2:G2"/>
    <mergeCell ref="A3:G3"/>
    <mergeCell ref="A4:G4"/>
    <mergeCell ref="A5:G5"/>
    <mergeCell ref="A7:A8"/>
    <mergeCell ref="B7:B8"/>
    <mergeCell ref="D7:F7"/>
    <mergeCell ref="G7:G8"/>
    <mergeCell ref="A10:A29"/>
    <mergeCell ref="G10:G321"/>
    <mergeCell ref="A30:A52"/>
    <mergeCell ref="A53:A60"/>
    <mergeCell ref="A104:A107"/>
    <mergeCell ref="A108:A111"/>
    <mergeCell ref="A87:A93"/>
    <mergeCell ref="D267:D271"/>
    <mergeCell ref="E267:E271"/>
    <mergeCell ref="F267:F271"/>
    <mergeCell ref="D289:D294"/>
    <mergeCell ref="E289:E294"/>
    <mergeCell ref="F289:F294"/>
    <mergeCell ref="D61:D70"/>
    <mergeCell ref="E61:E70"/>
    <mergeCell ref="F61:F70"/>
    <mergeCell ref="A330:C330"/>
    <mergeCell ref="E71:E74"/>
    <mergeCell ref="F71:F74"/>
    <mergeCell ref="D81:D85"/>
    <mergeCell ref="D71:D74"/>
    <mergeCell ref="E81:E85"/>
    <mergeCell ref="F81:F85"/>
    <mergeCell ref="D137:D163"/>
    <mergeCell ref="E137:E163"/>
    <mergeCell ref="F137:F163"/>
    <mergeCell ref="F121:F131"/>
    <mergeCell ref="D75:D80"/>
    <mergeCell ref="E75:E80"/>
    <mergeCell ref="F75:F80"/>
    <mergeCell ref="D164:D175"/>
    <mergeCell ref="E164:E175"/>
    <mergeCell ref="F164:F175"/>
    <mergeCell ref="D200:D219"/>
    <mergeCell ref="E200:E219"/>
    <mergeCell ref="F200:F219"/>
    <mergeCell ref="D176:D183"/>
    <mergeCell ref="E176:E183"/>
    <mergeCell ref="F176:F183"/>
    <mergeCell ref="D184:D193"/>
  </mergeCells>
  <pageMargins left="0.59055118110236227" right="0.39370078740157483" top="0.78740157480314965" bottom="0.78740157480314965" header="0.23622047244094491" footer="0.59055118110236227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Кремкова Лариса Петровна</cp:lastModifiedBy>
  <cp:lastPrinted>2015-09-08T10:43:53Z</cp:lastPrinted>
  <dcterms:created xsi:type="dcterms:W3CDTF">2008-11-25T06:59:08Z</dcterms:created>
  <dcterms:modified xsi:type="dcterms:W3CDTF">2017-08-08T05:25:57Z</dcterms:modified>
</cp:coreProperties>
</file>